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52" windowHeight="10452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52511"/>
</workbook>
</file>

<file path=xl/calcChain.xml><?xml version="1.0" encoding="utf-8"?>
<calcChain xmlns="http://schemas.openxmlformats.org/spreadsheetml/2006/main">
  <c r="H30" i="66" l="1"/>
  <c r="H19" i="66" l="1"/>
  <c r="F19" i="66"/>
  <c r="J11" i="66"/>
  <c r="I11" i="66"/>
  <c r="F11" i="66"/>
</calcChain>
</file>

<file path=xl/sharedStrings.xml><?xml version="1.0" encoding="utf-8"?>
<sst xmlns="http://schemas.openxmlformats.org/spreadsheetml/2006/main" count="371" uniqueCount="231">
  <si>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</si>
  <si>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</si>
  <si>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</si>
  <si>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</si>
  <si>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</si>
  <si>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</si>
  <si>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</si>
  <si>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</si>
  <si>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</si>
  <si>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</si>
  <si>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</si>
  <si>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</si>
  <si>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</si>
  <si>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</si>
  <si>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</si>
  <si>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</si>
  <si>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</si>
  <si>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</si>
  <si>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</si>
  <si>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</si>
  <si>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</si>
  <si>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</si>
  <si>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</si>
  <si>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</si>
  <si>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</si>
  <si>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</si>
  <si>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</si>
  <si>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</si>
  <si>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</si>
  <si>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</si>
  <si>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</si>
  <si>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</si>
  <si>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</si>
  <si>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</si>
  <si>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</si>
  <si>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</si>
  <si>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</si>
  <si>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</si>
  <si>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</si>
  <si>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</si>
  <si>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</si>
  <si>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</si>
  <si>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</si>
  <si>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</si>
  <si>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</si>
  <si>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</si>
  <si>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</si>
  <si>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</si>
  <si>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</si>
  <si>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</si>
  <si>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</si>
  <si>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</si>
  <si>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</si>
  <si>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</si>
  <si>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</si>
  <si>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</si>
  <si>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</si>
  <si>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</si>
  <si>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</si>
  <si>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</si>
  <si>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</si>
  <si>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</si>
  <si>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</si>
  <si>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</si>
  <si>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</si>
  <si>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</si>
  <si>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</si>
  <si>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</si>
  <si>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</si>
  <si>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</si>
  <si>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</si>
  <si>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</si>
  <si>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</si>
  <si>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</si>
  <si>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</si>
  <si>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</si>
  <si>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</si>
  <si>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</si>
  <si>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</si>
  <si>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</si>
  <si>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</si>
  <si>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</si>
  <si>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</si>
  <si>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</si>
  <si>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</si>
  <si>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блок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</si>
  <si>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</si>
  <si>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</si>
  <si>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</si>
  <si>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</si>
  <si>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</si>
  <si>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</si>
  <si>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</si>
  <si>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</si>
  <si>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</si>
  <si>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</si>
  <si>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</si>
  <si>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</si>
  <si>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</si>
  <si>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</si>
  <si>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</si>
  <si>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</si>
  <si>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</si>
  <si>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</si>
  <si>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</si>
  <si>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</si>
  <si>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</si>
  <si>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</si>
  <si>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</si>
  <si>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</si>
  <si>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</si>
  <si>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</si>
  <si>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</si>
  <si>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</si>
  <si>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</si>
  <si>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</si>
  <si>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</si>
  <si>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</si>
  <si>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2021 - 0,2        2022 - 0,2</t>
  </si>
  <si>
    <t>2025 год</t>
  </si>
  <si>
    <t>100
(113 рейсов)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</si>
  <si>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</si>
  <si>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</si>
  <si>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</si>
  <si>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</si>
  <si>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</si>
  <si>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</si>
  <si>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</si>
  <si>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</si>
  <si>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</si>
  <si>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</si>
  <si>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</si>
  <si>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</si>
  <si>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</si>
  <si>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</si>
  <si>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</si>
  <si>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</si>
  <si>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</si>
  <si>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</si>
  <si>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</si>
  <si>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</si>
  <si>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</si>
  <si>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</si>
  <si>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</si>
  <si>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</si>
  <si>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</si>
  <si>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</si>
  <si>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</si>
  <si>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</si>
  <si>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</si>
  <si>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</si>
  <si>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1.2.2.</t>
  </si>
  <si>
    <t>1.2.3.</t>
  </si>
  <si>
    <t>1.2.6.</t>
  </si>
  <si>
    <t>1.2.5</t>
  </si>
  <si>
    <t>1.2.15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</si>
  <si>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</si>
  <si>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</si>
  <si>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</si>
  <si>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</si>
  <si>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40,39%
(226 780 куб.м.)</t>
  </si>
  <si>
    <t>1.5.4.</t>
  </si>
  <si>
    <t>266 825,75
(100,67%)</t>
  </si>
  <si>
    <t>97,1
(2 963 чел.)</t>
  </si>
  <si>
    <t>1.8.3.</t>
  </si>
  <si>
    <t>1.8.2.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</si>
  <si>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</si>
  <si>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96,6
(164,1)</t>
  </si>
  <si>
    <t>2027 год</t>
  </si>
  <si>
    <t>74,65%
(10 484 303,28 кв.м.)</t>
  </si>
  <si>
    <t>43,29%
(186 780 куб.м.)</t>
  </si>
  <si>
    <t>94,3
(12 497,0 тыс.чел.)</t>
  </si>
  <si>
    <t>275 256,25
(103,8 %)</t>
  </si>
  <si>
    <t xml:space="preserve">  39,6       (106 остановок)</t>
  </si>
  <si>
    <t>44,9
(43,6 км)</t>
  </si>
  <si>
    <t>100
(498 заявок)</t>
  </si>
  <si>
    <t>100
(164,1)</t>
  </si>
  <si>
    <t>2024-2027 - 0,5</t>
  </si>
  <si>
    <t>2024-2027 - 0,1</t>
  </si>
  <si>
    <t>2024-2027 - 0,01</t>
  </si>
  <si>
    <t>2024 - 2027- 0,0625</t>
  </si>
  <si>
    <t>2024-2027 - 0,0175</t>
  </si>
  <si>
    <t>100,9
(114 рейсов)</t>
  </si>
  <si>
    <t>88,9
(3 092 чел.)</t>
  </si>
  <si>
    <t>78,4
(8 362,9 тыс. пасс. км)</t>
  </si>
  <si>
    <t>80
(8 611,6 тыс. пасс. км)</t>
  </si>
  <si>
    <t xml:space="preserve">2.1 </t>
  </si>
  <si>
    <t>2.1</t>
  </si>
  <si>
    <t>100
 (13 697,6 тыс. чел.)</t>
  </si>
  <si>
    <t>1.1.3, 1.1.4</t>
  </si>
  <si>
    <t>1.2.8.</t>
  </si>
  <si>
    <t>1.2.10</t>
  </si>
  <si>
    <t>1.2.12.</t>
  </si>
  <si>
    <t>1.2.13</t>
  </si>
  <si>
    <t>1.2.14</t>
  </si>
  <si>
    <t>1.2.16.</t>
  </si>
  <si>
    <t>1.2.17.</t>
  </si>
  <si>
    <t xml:space="preserve">Доля автобусных остановок, обустроенных отапливаемыми павильонами </t>
  </si>
  <si>
    <r>
      <t xml:space="preserve">Б/А*100, где: А- количество автобусных остановок на улично-дорожной сети, Б - 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павильонами;
нарастающий итог</t>
    </r>
  </si>
  <si>
    <t>1.2.3, 1.2.4</t>
  </si>
  <si>
    <t>100
 (14 126,4 тыс. чел.)</t>
  </si>
  <si>
    <t xml:space="preserve"> 43,7                      (117 остановок)</t>
  </si>
  <si>
    <t xml:space="preserve"> 45,1                      (121 остановка)</t>
  </si>
  <si>
    <t>1.1., 1.2</t>
  </si>
  <si>
    <t>Количество опор наружного освещения в отношении которых выполнены запланированные работы</t>
  </si>
  <si>
    <t>90,3
 (12 366,46 тыс. чел.)</t>
  </si>
  <si>
    <t>286 717,5
(108,2 %)</t>
  </si>
  <si>
    <t>96,6
(158,6)</t>
  </si>
  <si>
    <t>109,7
(124 рейса)</t>
  </si>
  <si>
    <t>100 
(3 480 чел.)</t>
  </si>
  <si>
    <t>101,6
(3 535 чел.)</t>
  </si>
  <si>
    <t>86,3
(9 290,6 тыс. пасс. км)</t>
  </si>
  <si>
    <t>75,4%
(10 589 110,5 кв.м.)</t>
  </si>
  <si>
    <t>40,3%
(200 960 куб.м.)</t>
  </si>
  <si>
    <t>100
(482 заявки)</t>
  </si>
  <si>
    <t>2.2, 2.4, 2.5, 2.6, 2,7, 2.8</t>
  </si>
  <si>
    <t>1.2.1</t>
  </si>
  <si>
    <t>2024 - 1.1.6.</t>
  </si>
  <si>
    <t>3.2.</t>
  </si>
  <si>
    <t>3.1.
3.2.</t>
  </si>
  <si>
    <t>2024 - 1.3</t>
  </si>
  <si>
    <t>1.5.5</t>
  </si>
  <si>
    <t>2.2, 2.3, 2.4, 2.5, 2.8</t>
  </si>
  <si>
    <t>1.1.6.</t>
  </si>
  <si>
    <t>1.5</t>
  </si>
  <si>
    <t>1.7.3.</t>
  </si>
  <si>
    <t>1.7.1.</t>
  </si>
  <si>
    <t>2024 - 0,0175
2025-0,13125
2026-2027 - 0,31</t>
  </si>
  <si>
    <t>100
(11 080,5 тыс. пасс-км)</t>
  </si>
  <si>
    <t>100
(466 заявок)</t>
  </si>
  <si>
    <t xml:space="preserve">  Приложение № 3 
  к постановлению Администрации города Норильска
  от 30.12.2025 № 585
 Приложение № 7
 к муниципальной программе
 "Развитие транспортной системы", утвержденной постановлением Администрации города Норильска
от 07.12.2016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</si>
</sst>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0.00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81">
    <xf numFmtId="0" fontId="0" fillId="0" borderId="0" xfId="0"/>
    <xf numFmtId="0" fontId="16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0" fillId="2" borderId="0" xfId="0" applyFont="1" applyFill="1"/>
    <xf numFmtId="0" fontId="19" fillId="2" borderId="0" xfId="0" applyFont="1" applyFill="1"/>
    <xf numFmtId="0" fontId="24" fillId="2" borderId="0" xfId="0" applyFont="1" applyFill="1"/>
    <xf numFmtId="0" fontId="14" fillId="2" borderId="0" xfId="0" applyFont="1" applyFill="1"/>
    <xf numFmtId="9" fontId="14" fillId="2" borderId="0" xfId="1" applyFont="1" applyFill="1"/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16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1" fontId="29" fillId="2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169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170" fontId="28" fillId="2" borderId="1" xfId="22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66FF"/>
      <color rgb="FFFFCCFF"/>
      <color rgb="FF4FD1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zoomScale="55" zoomScaleNormal="55" zoomScaleSheetLayoutView="40" workbookViewId="0">
      <selection activeCell="M1" sqref="M1"/>
    </sheetView>
  </sheetViews>
  <sheetFormatPr defaultRowHeight="13.8"/>
  <cols>
    <col min="1" max="1" width="10.6640625" style="2" bestFit="1" customWidth="1"/>
    <col min="2" max="2" width="39.33203125" style="2" customWidth="1"/>
    <col min="3" max="3" width="8.88671875" style="2" customWidth="1"/>
    <col min="4" max="5" width="15.109375" style="2" customWidth="1"/>
    <col min="6" max="6" width="15" style="2" customWidth="1"/>
    <col min="7" max="7" width="16.33203125" style="2" customWidth="1"/>
    <col min="8" max="10" width="15" style="2" customWidth="1"/>
    <col min="11" max="11" width="17.5546875" style="2" customWidth="1"/>
    <col min="12" max="12" width="53.6640625" style="2" customWidth="1"/>
    <col min="13" max="13" width="42" style="2" customWidth="1"/>
    <col min="14" max="14" width="25.88671875" style="1" customWidth="1"/>
    <col min="15" max="15" width="10.33203125" style="2" bestFit="1" customWidth="1"/>
    <col min="16" max="32" width="9.109375" style="2"/>
    <col min="33" max="33" width="6" style="2" customWidth="1"/>
    <col min="34" max="215" width="9.109375" style="2"/>
    <col min="216" max="216" width="8.109375" style="2" bestFit="1" customWidth="1"/>
    <col min="217" max="217" width="32.33203125" style="2" customWidth="1"/>
    <col min="218" max="221" width="12.88671875" style="2" customWidth="1"/>
    <col min="222" max="222" width="12.6640625" style="2" customWidth="1"/>
    <col min="223" max="223" width="13.44140625" style="2" customWidth="1"/>
    <col min="224" max="224" width="13.6640625" style="2" customWidth="1"/>
    <col min="225" max="225" width="12.6640625" style="2" customWidth="1"/>
    <col min="226" max="226" width="18.5546875" style="2" bestFit="1" customWidth="1"/>
    <col min="227" max="227" width="36.33203125" style="2" customWidth="1"/>
    <col min="228" max="228" width="42.33203125" style="2" customWidth="1"/>
    <col min="229" max="229" width="14.44140625" style="2" customWidth="1"/>
    <col min="230" max="471" width="9.109375" style="2"/>
    <col min="472" max="472" width="8.109375" style="2" bestFit="1" customWidth="1"/>
    <col min="473" max="473" width="32.33203125" style="2" customWidth="1"/>
    <col min="474" max="477" width="12.88671875" style="2" customWidth="1"/>
    <col min="478" max="478" width="12.6640625" style="2" customWidth="1"/>
    <col min="479" max="479" width="13.44140625" style="2" customWidth="1"/>
    <col min="480" max="480" width="13.6640625" style="2" customWidth="1"/>
    <col min="481" max="481" width="12.6640625" style="2" customWidth="1"/>
    <col min="482" max="482" width="18.5546875" style="2" bestFit="1" customWidth="1"/>
    <col min="483" max="483" width="36.33203125" style="2" customWidth="1"/>
    <col min="484" max="484" width="42.33203125" style="2" customWidth="1"/>
    <col min="485" max="485" width="14.44140625" style="2" customWidth="1"/>
    <col min="486" max="727" width="9.109375" style="2"/>
    <col min="728" max="728" width="8.109375" style="2" bestFit="1" customWidth="1"/>
    <col min="729" max="729" width="32.33203125" style="2" customWidth="1"/>
    <col min="730" max="733" width="12.88671875" style="2" customWidth="1"/>
    <col min="734" max="734" width="12.6640625" style="2" customWidth="1"/>
    <col min="735" max="735" width="13.44140625" style="2" customWidth="1"/>
    <col min="736" max="736" width="13.6640625" style="2" customWidth="1"/>
    <col min="737" max="737" width="12.6640625" style="2" customWidth="1"/>
    <col min="738" max="738" width="18.5546875" style="2" bestFit="1" customWidth="1"/>
    <col min="739" max="739" width="36.33203125" style="2" customWidth="1"/>
    <col min="740" max="740" width="42.33203125" style="2" customWidth="1"/>
    <col min="741" max="741" width="14.44140625" style="2" customWidth="1"/>
    <col min="742" max="983" width="9.109375" style="2"/>
    <col min="984" max="984" width="8.109375" style="2" bestFit="1" customWidth="1"/>
    <col min="985" max="985" width="32.33203125" style="2" customWidth="1"/>
    <col min="986" max="989" width="12.88671875" style="2" customWidth="1"/>
    <col min="990" max="990" width="12.6640625" style="2" customWidth="1"/>
    <col min="991" max="991" width="13.44140625" style="2" customWidth="1"/>
    <col min="992" max="992" width="13.6640625" style="2" customWidth="1"/>
    <col min="993" max="993" width="12.6640625" style="2" customWidth="1"/>
    <col min="994" max="994" width="18.5546875" style="2" bestFit="1" customWidth="1"/>
    <col min="995" max="995" width="36.33203125" style="2" customWidth="1"/>
    <col min="996" max="996" width="42.33203125" style="2" customWidth="1"/>
    <col min="997" max="997" width="14.44140625" style="2" customWidth="1"/>
    <col min="998" max="1239" width="9.109375" style="2"/>
    <col min="1240" max="1240" width="8.109375" style="2" bestFit="1" customWidth="1"/>
    <col min="1241" max="1241" width="32.33203125" style="2" customWidth="1"/>
    <col min="1242" max="1245" width="12.88671875" style="2" customWidth="1"/>
    <col min="1246" max="1246" width="12.6640625" style="2" customWidth="1"/>
    <col min="1247" max="1247" width="13.44140625" style="2" customWidth="1"/>
    <col min="1248" max="1248" width="13.6640625" style="2" customWidth="1"/>
    <col min="1249" max="1249" width="12.6640625" style="2" customWidth="1"/>
    <col min="1250" max="1250" width="18.5546875" style="2" bestFit="1" customWidth="1"/>
    <col min="1251" max="1251" width="36.33203125" style="2" customWidth="1"/>
    <col min="1252" max="1252" width="42.33203125" style="2" customWidth="1"/>
    <col min="1253" max="1253" width="14.44140625" style="2" customWidth="1"/>
    <col min="1254" max="1495" width="9.109375" style="2"/>
    <col min="1496" max="1496" width="8.109375" style="2" bestFit="1" customWidth="1"/>
    <col min="1497" max="1497" width="32.33203125" style="2" customWidth="1"/>
    <col min="1498" max="1501" width="12.88671875" style="2" customWidth="1"/>
    <col min="1502" max="1502" width="12.6640625" style="2" customWidth="1"/>
    <col min="1503" max="1503" width="13.44140625" style="2" customWidth="1"/>
    <col min="1504" max="1504" width="13.6640625" style="2" customWidth="1"/>
    <col min="1505" max="1505" width="12.6640625" style="2" customWidth="1"/>
    <col min="1506" max="1506" width="18.5546875" style="2" bestFit="1" customWidth="1"/>
    <col min="1507" max="1507" width="36.33203125" style="2" customWidth="1"/>
    <col min="1508" max="1508" width="42.33203125" style="2" customWidth="1"/>
    <col min="1509" max="1509" width="14.44140625" style="2" customWidth="1"/>
    <col min="1510" max="1751" width="9.109375" style="2"/>
    <col min="1752" max="1752" width="8.109375" style="2" bestFit="1" customWidth="1"/>
    <col min="1753" max="1753" width="32.33203125" style="2" customWidth="1"/>
    <col min="1754" max="1757" width="12.88671875" style="2" customWidth="1"/>
    <col min="1758" max="1758" width="12.6640625" style="2" customWidth="1"/>
    <col min="1759" max="1759" width="13.44140625" style="2" customWidth="1"/>
    <col min="1760" max="1760" width="13.6640625" style="2" customWidth="1"/>
    <col min="1761" max="1761" width="12.6640625" style="2" customWidth="1"/>
    <col min="1762" max="1762" width="18.5546875" style="2" bestFit="1" customWidth="1"/>
    <col min="1763" max="1763" width="36.33203125" style="2" customWidth="1"/>
    <col min="1764" max="1764" width="42.33203125" style="2" customWidth="1"/>
    <col min="1765" max="1765" width="14.44140625" style="2" customWidth="1"/>
    <col min="1766" max="2007" width="9.109375" style="2"/>
    <col min="2008" max="2008" width="8.109375" style="2" bestFit="1" customWidth="1"/>
    <col min="2009" max="2009" width="32.33203125" style="2" customWidth="1"/>
    <col min="2010" max="2013" width="12.88671875" style="2" customWidth="1"/>
    <col min="2014" max="2014" width="12.6640625" style="2" customWidth="1"/>
    <col min="2015" max="2015" width="13.44140625" style="2" customWidth="1"/>
    <col min="2016" max="2016" width="13.6640625" style="2" customWidth="1"/>
    <col min="2017" max="2017" width="12.6640625" style="2" customWidth="1"/>
    <col min="2018" max="2018" width="18.5546875" style="2" bestFit="1" customWidth="1"/>
    <col min="2019" max="2019" width="36.33203125" style="2" customWidth="1"/>
    <col min="2020" max="2020" width="42.33203125" style="2" customWidth="1"/>
    <col min="2021" max="2021" width="14.44140625" style="2" customWidth="1"/>
    <col min="2022" max="2263" width="9.109375" style="2"/>
    <col min="2264" max="2264" width="8.109375" style="2" bestFit="1" customWidth="1"/>
    <col min="2265" max="2265" width="32.33203125" style="2" customWidth="1"/>
    <col min="2266" max="2269" width="12.88671875" style="2" customWidth="1"/>
    <col min="2270" max="2270" width="12.6640625" style="2" customWidth="1"/>
    <col min="2271" max="2271" width="13.44140625" style="2" customWidth="1"/>
    <col min="2272" max="2272" width="13.6640625" style="2" customWidth="1"/>
    <col min="2273" max="2273" width="12.6640625" style="2" customWidth="1"/>
    <col min="2274" max="2274" width="18.5546875" style="2" bestFit="1" customWidth="1"/>
    <col min="2275" max="2275" width="36.33203125" style="2" customWidth="1"/>
    <col min="2276" max="2276" width="42.33203125" style="2" customWidth="1"/>
    <col min="2277" max="2277" width="14.44140625" style="2" customWidth="1"/>
    <col min="2278" max="2519" width="9.109375" style="2"/>
    <col min="2520" max="2520" width="8.109375" style="2" bestFit="1" customWidth="1"/>
    <col min="2521" max="2521" width="32.33203125" style="2" customWidth="1"/>
    <col min="2522" max="2525" width="12.88671875" style="2" customWidth="1"/>
    <col min="2526" max="2526" width="12.6640625" style="2" customWidth="1"/>
    <col min="2527" max="2527" width="13.44140625" style="2" customWidth="1"/>
    <col min="2528" max="2528" width="13.6640625" style="2" customWidth="1"/>
    <col min="2529" max="2529" width="12.6640625" style="2" customWidth="1"/>
    <col min="2530" max="2530" width="18.5546875" style="2" bestFit="1" customWidth="1"/>
    <col min="2531" max="2531" width="36.33203125" style="2" customWidth="1"/>
    <col min="2532" max="2532" width="42.33203125" style="2" customWidth="1"/>
    <col min="2533" max="2533" width="14.44140625" style="2" customWidth="1"/>
    <col min="2534" max="2775" width="9.109375" style="2"/>
    <col min="2776" max="2776" width="8.109375" style="2" bestFit="1" customWidth="1"/>
    <col min="2777" max="2777" width="32.33203125" style="2" customWidth="1"/>
    <col min="2778" max="2781" width="12.88671875" style="2" customWidth="1"/>
    <col min="2782" max="2782" width="12.6640625" style="2" customWidth="1"/>
    <col min="2783" max="2783" width="13.44140625" style="2" customWidth="1"/>
    <col min="2784" max="2784" width="13.6640625" style="2" customWidth="1"/>
    <col min="2785" max="2785" width="12.6640625" style="2" customWidth="1"/>
    <col min="2786" max="2786" width="18.5546875" style="2" bestFit="1" customWidth="1"/>
    <col min="2787" max="2787" width="36.33203125" style="2" customWidth="1"/>
    <col min="2788" max="2788" width="42.33203125" style="2" customWidth="1"/>
    <col min="2789" max="2789" width="14.44140625" style="2" customWidth="1"/>
    <col min="2790" max="3031" width="9.109375" style="2"/>
    <col min="3032" max="3032" width="8.109375" style="2" bestFit="1" customWidth="1"/>
    <col min="3033" max="3033" width="32.33203125" style="2" customWidth="1"/>
    <col min="3034" max="3037" width="12.88671875" style="2" customWidth="1"/>
    <col min="3038" max="3038" width="12.6640625" style="2" customWidth="1"/>
    <col min="3039" max="3039" width="13.44140625" style="2" customWidth="1"/>
    <col min="3040" max="3040" width="13.6640625" style="2" customWidth="1"/>
    <col min="3041" max="3041" width="12.6640625" style="2" customWidth="1"/>
    <col min="3042" max="3042" width="18.5546875" style="2" bestFit="1" customWidth="1"/>
    <col min="3043" max="3043" width="36.33203125" style="2" customWidth="1"/>
    <col min="3044" max="3044" width="42.33203125" style="2" customWidth="1"/>
    <col min="3045" max="3045" width="14.44140625" style="2" customWidth="1"/>
    <col min="3046" max="3287" width="9.109375" style="2"/>
    <col min="3288" max="3288" width="8.109375" style="2" bestFit="1" customWidth="1"/>
    <col min="3289" max="3289" width="32.33203125" style="2" customWidth="1"/>
    <col min="3290" max="3293" width="12.88671875" style="2" customWidth="1"/>
    <col min="3294" max="3294" width="12.6640625" style="2" customWidth="1"/>
    <col min="3295" max="3295" width="13.44140625" style="2" customWidth="1"/>
    <col min="3296" max="3296" width="13.6640625" style="2" customWidth="1"/>
    <col min="3297" max="3297" width="12.6640625" style="2" customWidth="1"/>
    <col min="3298" max="3298" width="18.5546875" style="2" bestFit="1" customWidth="1"/>
    <col min="3299" max="3299" width="36.33203125" style="2" customWidth="1"/>
    <col min="3300" max="3300" width="42.33203125" style="2" customWidth="1"/>
    <col min="3301" max="3301" width="14.44140625" style="2" customWidth="1"/>
    <col min="3302" max="3543" width="9.109375" style="2"/>
    <col min="3544" max="3544" width="8.109375" style="2" bestFit="1" customWidth="1"/>
    <col min="3545" max="3545" width="32.33203125" style="2" customWidth="1"/>
    <col min="3546" max="3549" width="12.88671875" style="2" customWidth="1"/>
    <col min="3550" max="3550" width="12.6640625" style="2" customWidth="1"/>
    <col min="3551" max="3551" width="13.44140625" style="2" customWidth="1"/>
    <col min="3552" max="3552" width="13.6640625" style="2" customWidth="1"/>
    <col min="3553" max="3553" width="12.6640625" style="2" customWidth="1"/>
    <col min="3554" max="3554" width="18.5546875" style="2" bestFit="1" customWidth="1"/>
    <col min="3555" max="3555" width="36.33203125" style="2" customWidth="1"/>
    <col min="3556" max="3556" width="42.33203125" style="2" customWidth="1"/>
    <col min="3557" max="3557" width="14.44140625" style="2" customWidth="1"/>
    <col min="3558" max="3799" width="9.109375" style="2"/>
    <col min="3800" max="3800" width="8.109375" style="2" bestFit="1" customWidth="1"/>
    <col min="3801" max="3801" width="32.33203125" style="2" customWidth="1"/>
    <col min="3802" max="3805" width="12.88671875" style="2" customWidth="1"/>
    <col min="3806" max="3806" width="12.6640625" style="2" customWidth="1"/>
    <col min="3807" max="3807" width="13.44140625" style="2" customWidth="1"/>
    <col min="3808" max="3808" width="13.6640625" style="2" customWidth="1"/>
    <col min="3809" max="3809" width="12.6640625" style="2" customWidth="1"/>
    <col min="3810" max="3810" width="18.5546875" style="2" bestFit="1" customWidth="1"/>
    <col min="3811" max="3811" width="36.33203125" style="2" customWidth="1"/>
    <col min="3812" max="3812" width="42.33203125" style="2" customWidth="1"/>
    <col min="3813" max="3813" width="14.44140625" style="2" customWidth="1"/>
    <col min="3814" max="4055" width="9.109375" style="2"/>
    <col min="4056" max="4056" width="8.109375" style="2" bestFit="1" customWidth="1"/>
    <col min="4057" max="4057" width="32.33203125" style="2" customWidth="1"/>
    <col min="4058" max="4061" width="12.88671875" style="2" customWidth="1"/>
    <col min="4062" max="4062" width="12.6640625" style="2" customWidth="1"/>
    <col min="4063" max="4063" width="13.44140625" style="2" customWidth="1"/>
    <col min="4064" max="4064" width="13.6640625" style="2" customWidth="1"/>
    <col min="4065" max="4065" width="12.6640625" style="2" customWidth="1"/>
    <col min="4066" max="4066" width="18.5546875" style="2" bestFit="1" customWidth="1"/>
    <col min="4067" max="4067" width="36.33203125" style="2" customWidth="1"/>
    <col min="4068" max="4068" width="42.33203125" style="2" customWidth="1"/>
    <col min="4069" max="4069" width="14.44140625" style="2" customWidth="1"/>
    <col min="4070" max="4311" width="9.109375" style="2"/>
    <col min="4312" max="4312" width="8.109375" style="2" bestFit="1" customWidth="1"/>
    <col min="4313" max="4313" width="32.33203125" style="2" customWidth="1"/>
    <col min="4314" max="4317" width="12.88671875" style="2" customWidth="1"/>
    <col min="4318" max="4318" width="12.6640625" style="2" customWidth="1"/>
    <col min="4319" max="4319" width="13.44140625" style="2" customWidth="1"/>
    <col min="4320" max="4320" width="13.6640625" style="2" customWidth="1"/>
    <col min="4321" max="4321" width="12.6640625" style="2" customWidth="1"/>
    <col min="4322" max="4322" width="18.5546875" style="2" bestFit="1" customWidth="1"/>
    <col min="4323" max="4323" width="36.33203125" style="2" customWidth="1"/>
    <col min="4324" max="4324" width="42.33203125" style="2" customWidth="1"/>
    <col min="4325" max="4325" width="14.44140625" style="2" customWidth="1"/>
    <col min="4326" max="4567" width="9.109375" style="2"/>
    <col min="4568" max="4568" width="8.109375" style="2" bestFit="1" customWidth="1"/>
    <col min="4569" max="4569" width="32.33203125" style="2" customWidth="1"/>
    <col min="4570" max="4573" width="12.88671875" style="2" customWidth="1"/>
    <col min="4574" max="4574" width="12.6640625" style="2" customWidth="1"/>
    <col min="4575" max="4575" width="13.44140625" style="2" customWidth="1"/>
    <col min="4576" max="4576" width="13.6640625" style="2" customWidth="1"/>
    <col min="4577" max="4577" width="12.6640625" style="2" customWidth="1"/>
    <col min="4578" max="4578" width="18.5546875" style="2" bestFit="1" customWidth="1"/>
    <col min="4579" max="4579" width="36.33203125" style="2" customWidth="1"/>
    <col min="4580" max="4580" width="42.33203125" style="2" customWidth="1"/>
    <col min="4581" max="4581" width="14.44140625" style="2" customWidth="1"/>
    <col min="4582" max="4823" width="9.109375" style="2"/>
    <col min="4824" max="4824" width="8.109375" style="2" bestFit="1" customWidth="1"/>
    <col min="4825" max="4825" width="32.33203125" style="2" customWidth="1"/>
    <col min="4826" max="4829" width="12.88671875" style="2" customWidth="1"/>
    <col min="4830" max="4830" width="12.6640625" style="2" customWidth="1"/>
    <col min="4831" max="4831" width="13.44140625" style="2" customWidth="1"/>
    <col min="4832" max="4832" width="13.6640625" style="2" customWidth="1"/>
    <col min="4833" max="4833" width="12.6640625" style="2" customWidth="1"/>
    <col min="4834" max="4834" width="18.5546875" style="2" bestFit="1" customWidth="1"/>
    <col min="4835" max="4835" width="36.33203125" style="2" customWidth="1"/>
    <col min="4836" max="4836" width="42.33203125" style="2" customWidth="1"/>
    <col min="4837" max="4837" width="14.44140625" style="2" customWidth="1"/>
    <col min="4838" max="5079" width="9.109375" style="2"/>
    <col min="5080" max="5080" width="8.109375" style="2" bestFit="1" customWidth="1"/>
    <col min="5081" max="5081" width="32.33203125" style="2" customWidth="1"/>
    <col min="5082" max="5085" width="12.88671875" style="2" customWidth="1"/>
    <col min="5086" max="5086" width="12.6640625" style="2" customWidth="1"/>
    <col min="5087" max="5087" width="13.44140625" style="2" customWidth="1"/>
    <col min="5088" max="5088" width="13.6640625" style="2" customWidth="1"/>
    <col min="5089" max="5089" width="12.6640625" style="2" customWidth="1"/>
    <col min="5090" max="5090" width="18.5546875" style="2" bestFit="1" customWidth="1"/>
    <col min="5091" max="5091" width="36.33203125" style="2" customWidth="1"/>
    <col min="5092" max="5092" width="42.33203125" style="2" customWidth="1"/>
    <col min="5093" max="5093" width="14.44140625" style="2" customWidth="1"/>
    <col min="5094" max="5335" width="9.109375" style="2"/>
    <col min="5336" max="5336" width="8.109375" style="2" bestFit="1" customWidth="1"/>
    <col min="5337" max="5337" width="32.33203125" style="2" customWidth="1"/>
    <col min="5338" max="5341" width="12.88671875" style="2" customWidth="1"/>
    <col min="5342" max="5342" width="12.6640625" style="2" customWidth="1"/>
    <col min="5343" max="5343" width="13.44140625" style="2" customWidth="1"/>
    <col min="5344" max="5344" width="13.6640625" style="2" customWidth="1"/>
    <col min="5345" max="5345" width="12.6640625" style="2" customWidth="1"/>
    <col min="5346" max="5346" width="18.5546875" style="2" bestFit="1" customWidth="1"/>
    <col min="5347" max="5347" width="36.33203125" style="2" customWidth="1"/>
    <col min="5348" max="5348" width="42.33203125" style="2" customWidth="1"/>
    <col min="5349" max="5349" width="14.44140625" style="2" customWidth="1"/>
    <col min="5350" max="5591" width="9.109375" style="2"/>
    <col min="5592" max="5592" width="8.109375" style="2" bestFit="1" customWidth="1"/>
    <col min="5593" max="5593" width="32.33203125" style="2" customWidth="1"/>
    <col min="5594" max="5597" width="12.88671875" style="2" customWidth="1"/>
    <col min="5598" max="5598" width="12.6640625" style="2" customWidth="1"/>
    <col min="5599" max="5599" width="13.44140625" style="2" customWidth="1"/>
    <col min="5600" max="5600" width="13.6640625" style="2" customWidth="1"/>
    <col min="5601" max="5601" width="12.6640625" style="2" customWidth="1"/>
    <col min="5602" max="5602" width="18.5546875" style="2" bestFit="1" customWidth="1"/>
    <col min="5603" max="5603" width="36.33203125" style="2" customWidth="1"/>
    <col min="5604" max="5604" width="42.33203125" style="2" customWidth="1"/>
    <col min="5605" max="5605" width="14.44140625" style="2" customWidth="1"/>
    <col min="5606" max="5847" width="9.109375" style="2"/>
    <col min="5848" max="5848" width="8.109375" style="2" bestFit="1" customWidth="1"/>
    <col min="5849" max="5849" width="32.33203125" style="2" customWidth="1"/>
    <col min="5850" max="5853" width="12.88671875" style="2" customWidth="1"/>
    <col min="5854" max="5854" width="12.6640625" style="2" customWidth="1"/>
    <col min="5855" max="5855" width="13.44140625" style="2" customWidth="1"/>
    <col min="5856" max="5856" width="13.6640625" style="2" customWidth="1"/>
    <col min="5857" max="5857" width="12.6640625" style="2" customWidth="1"/>
    <col min="5858" max="5858" width="18.5546875" style="2" bestFit="1" customWidth="1"/>
    <col min="5859" max="5859" width="36.33203125" style="2" customWidth="1"/>
    <col min="5860" max="5860" width="42.33203125" style="2" customWidth="1"/>
    <col min="5861" max="5861" width="14.44140625" style="2" customWidth="1"/>
    <col min="5862" max="6103" width="9.109375" style="2"/>
    <col min="6104" max="6104" width="8.109375" style="2" bestFit="1" customWidth="1"/>
    <col min="6105" max="6105" width="32.33203125" style="2" customWidth="1"/>
    <col min="6106" max="6109" width="12.88671875" style="2" customWidth="1"/>
    <col min="6110" max="6110" width="12.6640625" style="2" customWidth="1"/>
    <col min="6111" max="6111" width="13.44140625" style="2" customWidth="1"/>
    <col min="6112" max="6112" width="13.6640625" style="2" customWidth="1"/>
    <col min="6113" max="6113" width="12.6640625" style="2" customWidth="1"/>
    <col min="6114" max="6114" width="18.5546875" style="2" bestFit="1" customWidth="1"/>
    <col min="6115" max="6115" width="36.33203125" style="2" customWidth="1"/>
    <col min="6116" max="6116" width="42.33203125" style="2" customWidth="1"/>
    <col min="6117" max="6117" width="14.44140625" style="2" customWidth="1"/>
    <col min="6118" max="6359" width="9.109375" style="2"/>
    <col min="6360" max="6360" width="8.109375" style="2" bestFit="1" customWidth="1"/>
    <col min="6361" max="6361" width="32.33203125" style="2" customWidth="1"/>
    <col min="6362" max="6365" width="12.88671875" style="2" customWidth="1"/>
    <col min="6366" max="6366" width="12.6640625" style="2" customWidth="1"/>
    <col min="6367" max="6367" width="13.44140625" style="2" customWidth="1"/>
    <col min="6368" max="6368" width="13.6640625" style="2" customWidth="1"/>
    <col min="6369" max="6369" width="12.6640625" style="2" customWidth="1"/>
    <col min="6370" max="6370" width="18.5546875" style="2" bestFit="1" customWidth="1"/>
    <col min="6371" max="6371" width="36.33203125" style="2" customWidth="1"/>
    <col min="6372" max="6372" width="42.33203125" style="2" customWidth="1"/>
    <col min="6373" max="6373" width="14.44140625" style="2" customWidth="1"/>
    <col min="6374" max="6615" width="9.109375" style="2"/>
    <col min="6616" max="6616" width="8.109375" style="2" bestFit="1" customWidth="1"/>
    <col min="6617" max="6617" width="32.33203125" style="2" customWidth="1"/>
    <col min="6618" max="6621" width="12.88671875" style="2" customWidth="1"/>
    <col min="6622" max="6622" width="12.6640625" style="2" customWidth="1"/>
    <col min="6623" max="6623" width="13.44140625" style="2" customWidth="1"/>
    <col min="6624" max="6624" width="13.6640625" style="2" customWidth="1"/>
    <col min="6625" max="6625" width="12.6640625" style="2" customWidth="1"/>
    <col min="6626" max="6626" width="18.5546875" style="2" bestFit="1" customWidth="1"/>
    <col min="6627" max="6627" width="36.33203125" style="2" customWidth="1"/>
    <col min="6628" max="6628" width="42.33203125" style="2" customWidth="1"/>
    <col min="6629" max="6629" width="14.44140625" style="2" customWidth="1"/>
    <col min="6630" max="6871" width="9.109375" style="2"/>
    <col min="6872" max="6872" width="8.109375" style="2" bestFit="1" customWidth="1"/>
    <col min="6873" max="6873" width="32.33203125" style="2" customWidth="1"/>
    <col min="6874" max="6877" width="12.88671875" style="2" customWidth="1"/>
    <col min="6878" max="6878" width="12.6640625" style="2" customWidth="1"/>
    <col min="6879" max="6879" width="13.44140625" style="2" customWidth="1"/>
    <col min="6880" max="6880" width="13.6640625" style="2" customWidth="1"/>
    <col min="6881" max="6881" width="12.6640625" style="2" customWidth="1"/>
    <col min="6882" max="6882" width="18.5546875" style="2" bestFit="1" customWidth="1"/>
    <col min="6883" max="6883" width="36.33203125" style="2" customWidth="1"/>
    <col min="6884" max="6884" width="42.33203125" style="2" customWidth="1"/>
    <col min="6885" max="6885" width="14.44140625" style="2" customWidth="1"/>
    <col min="6886" max="7127" width="9.109375" style="2"/>
    <col min="7128" max="7128" width="8.109375" style="2" bestFit="1" customWidth="1"/>
    <col min="7129" max="7129" width="32.33203125" style="2" customWidth="1"/>
    <col min="7130" max="7133" width="12.88671875" style="2" customWidth="1"/>
    <col min="7134" max="7134" width="12.6640625" style="2" customWidth="1"/>
    <col min="7135" max="7135" width="13.44140625" style="2" customWidth="1"/>
    <col min="7136" max="7136" width="13.6640625" style="2" customWidth="1"/>
    <col min="7137" max="7137" width="12.6640625" style="2" customWidth="1"/>
    <col min="7138" max="7138" width="18.5546875" style="2" bestFit="1" customWidth="1"/>
    <col min="7139" max="7139" width="36.33203125" style="2" customWidth="1"/>
    <col min="7140" max="7140" width="42.33203125" style="2" customWidth="1"/>
    <col min="7141" max="7141" width="14.44140625" style="2" customWidth="1"/>
    <col min="7142" max="7383" width="9.109375" style="2"/>
    <col min="7384" max="7384" width="8.109375" style="2" bestFit="1" customWidth="1"/>
    <col min="7385" max="7385" width="32.33203125" style="2" customWidth="1"/>
    <col min="7386" max="7389" width="12.88671875" style="2" customWidth="1"/>
    <col min="7390" max="7390" width="12.6640625" style="2" customWidth="1"/>
    <col min="7391" max="7391" width="13.44140625" style="2" customWidth="1"/>
    <col min="7392" max="7392" width="13.6640625" style="2" customWidth="1"/>
    <col min="7393" max="7393" width="12.6640625" style="2" customWidth="1"/>
    <col min="7394" max="7394" width="18.5546875" style="2" bestFit="1" customWidth="1"/>
    <col min="7395" max="7395" width="36.33203125" style="2" customWidth="1"/>
    <col min="7396" max="7396" width="42.33203125" style="2" customWidth="1"/>
    <col min="7397" max="7397" width="14.44140625" style="2" customWidth="1"/>
    <col min="7398" max="7639" width="9.109375" style="2"/>
    <col min="7640" max="7640" width="8.109375" style="2" bestFit="1" customWidth="1"/>
    <col min="7641" max="7641" width="32.33203125" style="2" customWidth="1"/>
    <col min="7642" max="7645" width="12.88671875" style="2" customWidth="1"/>
    <col min="7646" max="7646" width="12.6640625" style="2" customWidth="1"/>
    <col min="7647" max="7647" width="13.44140625" style="2" customWidth="1"/>
    <col min="7648" max="7648" width="13.6640625" style="2" customWidth="1"/>
    <col min="7649" max="7649" width="12.6640625" style="2" customWidth="1"/>
    <col min="7650" max="7650" width="18.5546875" style="2" bestFit="1" customWidth="1"/>
    <col min="7651" max="7651" width="36.33203125" style="2" customWidth="1"/>
    <col min="7652" max="7652" width="42.33203125" style="2" customWidth="1"/>
    <col min="7653" max="7653" width="14.44140625" style="2" customWidth="1"/>
    <col min="7654" max="7895" width="9.109375" style="2"/>
    <col min="7896" max="7896" width="8.109375" style="2" bestFit="1" customWidth="1"/>
    <col min="7897" max="7897" width="32.33203125" style="2" customWidth="1"/>
    <col min="7898" max="7901" width="12.88671875" style="2" customWidth="1"/>
    <col min="7902" max="7902" width="12.6640625" style="2" customWidth="1"/>
    <col min="7903" max="7903" width="13.44140625" style="2" customWidth="1"/>
    <col min="7904" max="7904" width="13.6640625" style="2" customWidth="1"/>
    <col min="7905" max="7905" width="12.6640625" style="2" customWidth="1"/>
    <col min="7906" max="7906" width="18.5546875" style="2" bestFit="1" customWidth="1"/>
    <col min="7907" max="7907" width="36.33203125" style="2" customWidth="1"/>
    <col min="7908" max="7908" width="42.33203125" style="2" customWidth="1"/>
    <col min="7909" max="7909" width="14.44140625" style="2" customWidth="1"/>
    <col min="7910" max="8151" width="9.109375" style="2"/>
    <col min="8152" max="8152" width="8.109375" style="2" bestFit="1" customWidth="1"/>
    <col min="8153" max="8153" width="32.33203125" style="2" customWidth="1"/>
    <col min="8154" max="8157" width="12.88671875" style="2" customWidth="1"/>
    <col min="8158" max="8158" width="12.6640625" style="2" customWidth="1"/>
    <col min="8159" max="8159" width="13.44140625" style="2" customWidth="1"/>
    <col min="8160" max="8160" width="13.6640625" style="2" customWidth="1"/>
    <col min="8161" max="8161" width="12.6640625" style="2" customWidth="1"/>
    <col min="8162" max="8162" width="18.5546875" style="2" bestFit="1" customWidth="1"/>
    <col min="8163" max="8163" width="36.33203125" style="2" customWidth="1"/>
    <col min="8164" max="8164" width="42.33203125" style="2" customWidth="1"/>
    <col min="8165" max="8165" width="14.44140625" style="2" customWidth="1"/>
    <col min="8166" max="8407" width="9.109375" style="2"/>
    <col min="8408" max="8408" width="8.109375" style="2" bestFit="1" customWidth="1"/>
    <col min="8409" max="8409" width="32.33203125" style="2" customWidth="1"/>
    <col min="8410" max="8413" width="12.88671875" style="2" customWidth="1"/>
    <col min="8414" max="8414" width="12.6640625" style="2" customWidth="1"/>
    <col min="8415" max="8415" width="13.44140625" style="2" customWidth="1"/>
    <col min="8416" max="8416" width="13.6640625" style="2" customWidth="1"/>
    <col min="8417" max="8417" width="12.6640625" style="2" customWidth="1"/>
    <col min="8418" max="8418" width="18.5546875" style="2" bestFit="1" customWidth="1"/>
    <col min="8419" max="8419" width="36.33203125" style="2" customWidth="1"/>
    <col min="8420" max="8420" width="42.33203125" style="2" customWidth="1"/>
    <col min="8421" max="8421" width="14.44140625" style="2" customWidth="1"/>
    <col min="8422" max="8663" width="9.109375" style="2"/>
    <col min="8664" max="8664" width="8.109375" style="2" bestFit="1" customWidth="1"/>
    <col min="8665" max="8665" width="32.33203125" style="2" customWidth="1"/>
    <col min="8666" max="8669" width="12.88671875" style="2" customWidth="1"/>
    <col min="8670" max="8670" width="12.6640625" style="2" customWidth="1"/>
    <col min="8671" max="8671" width="13.44140625" style="2" customWidth="1"/>
    <col min="8672" max="8672" width="13.6640625" style="2" customWidth="1"/>
    <col min="8673" max="8673" width="12.6640625" style="2" customWidth="1"/>
    <col min="8674" max="8674" width="18.5546875" style="2" bestFit="1" customWidth="1"/>
    <col min="8675" max="8675" width="36.33203125" style="2" customWidth="1"/>
    <col min="8676" max="8676" width="42.33203125" style="2" customWidth="1"/>
    <col min="8677" max="8677" width="14.44140625" style="2" customWidth="1"/>
    <col min="8678" max="8919" width="9.109375" style="2"/>
    <col min="8920" max="8920" width="8.109375" style="2" bestFit="1" customWidth="1"/>
    <col min="8921" max="8921" width="32.33203125" style="2" customWidth="1"/>
    <col min="8922" max="8925" width="12.88671875" style="2" customWidth="1"/>
    <col min="8926" max="8926" width="12.6640625" style="2" customWidth="1"/>
    <col min="8927" max="8927" width="13.44140625" style="2" customWidth="1"/>
    <col min="8928" max="8928" width="13.6640625" style="2" customWidth="1"/>
    <col min="8929" max="8929" width="12.6640625" style="2" customWidth="1"/>
    <col min="8930" max="8930" width="18.5546875" style="2" bestFit="1" customWidth="1"/>
    <col min="8931" max="8931" width="36.33203125" style="2" customWidth="1"/>
    <col min="8932" max="8932" width="42.33203125" style="2" customWidth="1"/>
    <col min="8933" max="8933" width="14.44140625" style="2" customWidth="1"/>
    <col min="8934" max="9175" width="9.109375" style="2"/>
    <col min="9176" max="9176" width="8.109375" style="2" bestFit="1" customWidth="1"/>
    <col min="9177" max="9177" width="32.33203125" style="2" customWidth="1"/>
    <col min="9178" max="9181" width="12.88671875" style="2" customWidth="1"/>
    <col min="9182" max="9182" width="12.6640625" style="2" customWidth="1"/>
    <col min="9183" max="9183" width="13.44140625" style="2" customWidth="1"/>
    <col min="9184" max="9184" width="13.6640625" style="2" customWidth="1"/>
    <col min="9185" max="9185" width="12.6640625" style="2" customWidth="1"/>
    <col min="9186" max="9186" width="18.5546875" style="2" bestFit="1" customWidth="1"/>
    <col min="9187" max="9187" width="36.33203125" style="2" customWidth="1"/>
    <col min="9188" max="9188" width="42.33203125" style="2" customWidth="1"/>
    <col min="9189" max="9189" width="14.44140625" style="2" customWidth="1"/>
    <col min="9190" max="9431" width="9.109375" style="2"/>
    <col min="9432" max="9432" width="8.109375" style="2" bestFit="1" customWidth="1"/>
    <col min="9433" max="9433" width="32.33203125" style="2" customWidth="1"/>
    <col min="9434" max="9437" width="12.88671875" style="2" customWidth="1"/>
    <col min="9438" max="9438" width="12.6640625" style="2" customWidth="1"/>
    <col min="9439" max="9439" width="13.44140625" style="2" customWidth="1"/>
    <col min="9440" max="9440" width="13.6640625" style="2" customWidth="1"/>
    <col min="9441" max="9441" width="12.6640625" style="2" customWidth="1"/>
    <col min="9442" max="9442" width="18.5546875" style="2" bestFit="1" customWidth="1"/>
    <col min="9443" max="9443" width="36.33203125" style="2" customWidth="1"/>
    <col min="9444" max="9444" width="42.33203125" style="2" customWidth="1"/>
    <col min="9445" max="9445" width="14.44140625" style="2" customWidth="1"/>
    <col min="9446" max="9687" width="9.109375" style="2"/>
    <col min="9688" max="9688" width="8.109375" style="2" bestFit="1" customWidth="1"/>
    <col min="9689" max="9689" width="32.33203125" style="2" customWidth="1"/>
    <col min="9690" max="9693" width="12.88671875" style="2" customWidth="1"/>
    <col min="9694" max="9694" width="12.6640625" style="2" customWidth="1"/>
    <col min="9695" max="9695" width="13.44140625" style="2" customWidth="1"/>
    <col min="9696" max="9696" width="13.6640625" style="2" customWidth="1"/>
    <col min="9697" max="9697" width="12.6640625" style="2" customWidth="1"/>
    <col min="9698" max="9698" width="18.5546875" style="2" bestFit="1" customWidth="1"/>
    <col min="9699" max="9699" width="36.33203125" style="2" customWidth="1"/>
    <col min="9700" max="9700" width="42.33203125" style="2" customWidth="1"/>
    <col min="9701" max="9701" width="14.44140625" style="2" customWidth="1"/>
    <col min="9702" max="9943" width="9.109375" style="2"/>
    <col min="9944" max="9944" width="8.109375" style="2" bestFit="1" customWidth="1"/>
    <col min="9945" max="9945" width="32.33203125" style="2" customWidth="1"/>
    <col min="9946" max="9949" width="12.88671875" style="2" customWidth="1"/>
    <col min="9950" max="9950" width="12.6640625" style="2" customWidth="1"/>
    <col min="9951" max="9951" width="13.44140625" style="2" customWidth="1"/>
    <col min="9952" max="9952" width="13.6640625" style="2" customWidth="1"/>
    <col min="9953" max="9953" width="12.6640625" style="2" customWidth="1"/>
    <col min="9954" max="9954" width="18.5546875" style="2" bestFit="1" customWidth="1"/>
    <col min="9955" max="9955" width="36.33203125" style="2" customWidth="1"/>
    <col min="9956" max="9956" width="42.33203125" style="2" customWidth="1"/>
    <col min="9957" max="9957" width="14.44140625" style="2" customWidth="1"/>
    <col min="9958" max="10199" width="9.109375" style="2"/>
    <col min="10200" max="10200" width="8.109375" style="2" bestFit="1" customWidth="1"/>
    <col min="10201" max="10201" width="32.33203125" style="2" customWidth="1"/>
    <col min="10202" max="10205" width="12.88671875" style="2" customWidth="1"/>
    <col min="10206" max="10206" width="12.6640625" style="2" customWidth="1"/>
    <col min="10207" max="10207" width="13.44140625" style="2" customWidth="1"/>
    <col min="10208" max="10208" width="13.6640625" style="2" customWidth="1"/>
    <col min="10209" max="10209" width="12.6640625" style="2" customWidth="1"/>
    <col min="10210" max="10210" width="18.5546875" style="2" bestFit="1" customWidth="1"/>
    <col min="10211" max="10211" width="36.33203125" style="2" customWidth="1"/>
    <col min="10212" max="10212" width="42.33203125" style="2" customWidth="1"/>
    <col min="10213" max="10213" width="14.44140625" style="2" customWidth="1"/>
    <col min="10214" max="10455" width="9.109375" style="2"/>
    <col min="10456" max="10456" width="8.109375" style="2" bestFit="1" customWidth="1"/>
    <col min="10457" max="10457" width="32.33203125" style="2" customWidth="1"/>
    <col min="10458" max="10461" width="12.88671875" style="2" customWidth="1"/>
    <col min="10462" max="10462" width="12.6640625" style="2" customWidth="1"/>
    <col min="10463" max="10463" width="13.44140625" style="2" customWidth="1"/>
    <col min="10464" max="10464" width="13.6640625" style="2" customWidth="1"/>
    <col min="10465" max="10465" width="12.6640625" style="2" customWidth="1"/>
    <col min="10466" max="10466" width="18.5546875" style="2" bestFit="1" customWidth="1"/>
    <col min="10467" max="10467" width="36.33203125" style="2" customWidth="1"/>
    <col min="10468" max="10468" width="42.33203125" style="2" customWidth="1"/>
    <col min="10469" max="10469" width="14.44140625" style="2" customWidth="1"/>
    <col min="10470" max="10711" width="9.109375" style="2"/>
    <col min="10712" max="10712" width="8.109375" style="2" bestFit="1" customWidth="1"/>
    <col min="10713" max="10713" width="32.33203125" style="2" customWidth="1"/>
    <col min="10714" max="10717" width="12.88671875" style="2" customWidth="1"/>
    <col min="10718" max="10718" width="12.6640625" style="2" customWidth="1"/>
    <col min="10719" max="10719" width="13.44140625" style="2" customWidth="1"/>
    <col min="10720" max="10720" width="13.6640625" style="2" customWidth="1"/>
    <col min="10721" max="10721" width="12.6640625" style="2" customWidth="1"/>
    <col min="10722" max="10722" width="18.5546875" style="2" bestFit="1" customWidth="1"/>
    <col min="10723" max="10723" width="36.33203125" style="2" customWidth="1"/>
    <col min="10724" max="10724" width="42.33203125" style="2" customWidth="1"/>
    <col min="10725" max="10725" width="14.44140625" style="2" customWidth="1"/>
    <col min="10726" max="10967" width="9.109375" style="2"/>
    <col min="10968" max="10968" width="8.109375" style="2" bestFit="1" customWidth="1"/>
    <col min="10969" max="10969" width="32.33203125" style="2" customWidth="1"/>
    <col min="10970" max="10973" width="12.88671875" style="2" customWidth="1"/>
    <col min="10974" max="10974" width="12.6640625" style="2" customWidth="1"/>
    <col min="10975" max="10975" width="13.44140625" style="2" customWidth="1"/>
    <col min="10976" max="10976" width="13.6640625" style="2" customWidth="1"/>
    <col min="10977" max="10977" width="12.6640625" style="2" customWidth="1"/>
    <col min="10978" max="10978" width="18.5546875" style="2" bestFit="1" customWidth="1"/>
    <col min="10979" max="10979" width="36.33203125" style="2" customWidth="1"/>
    <col min="10980" max="10980" width="42.33203125" style="2" customWidth="1"/>
    <col min="10981" max="10981" width="14.44140625" style="2" customWidth="1"/>
    <col min="10982" max="11223" width="9.109375" style="2"/>
    <col min="11224" max="11224" width="8.109375" style="2" bestFit="1" customWidth="1"/>
    <col min="11225" max="11225" width="32.33203125" style="2" customWidth="1"/>
    <col min="11226" max="11229" width="12.88671875" style="2" customWidth="1"/>
    <col min="11230" max="11230" width="12.6640625" style="2" customWidth="1"/>
    <col min="11231" max="11231" width="13.44140625" style="2" customWidth="1"/>
    <col min="11232" max="11232" width="13.6640625" style="2" customWidth="1"/>
    <col min="11233" max="11233" width="12.6640625" style="2" customWidth="1"/>
    <col min="11234" max="11234" width="18.5546875" style="2" bestFit="1" customWidth="1"/>
    <col min="11235" max="11235" width="36.33203125" style="2" customWidth="1"/>
    <col min="11236" max="11236" width="42.33203125" style="2" customWidth="1"/>
    <col min="11237" max="11237" width="14.44140625" style="2" customWidth="1"/>
    <col min="11238" max="11479" width="9.109375" style="2"/>
    <col min="11480" max="11480" width="8.109375" style="2" bestFit="1" customWidth="1"/>
    <col min="11481" max="11481" width="32.33203125" style="2" customWidth="1"/>
    <col min="11482" max="11485" width="12.88671875" style="2" customWidth="1"/>
    <col min="11486" max="11486" width="12.6640625" style="2" customWidth="1"/>
    <col min="11487" max="11487" width="13.44140625" style="2" customWidth="1"/>
    <col min="11488" max="11488" width="13.6640625" style="2" customWidth="1"/>
    <col min="11489" max="11489" width="12.6640625" style="2" customWidth="1"/>
    <col min="11490" max="11490" width="18.5546875" style="2" bestFit="1" customWidth="1"/>
    <col min="11491" max="11491" width="36.33203125" style="2" customWidth="1"/>
    <col min="11492" max="11492" width="42.33203125" style="2" customWidth="1"/>
    <col min="11493" max="11493" width="14.44140625" style="2" customWidth="1"/>
    <col min="11494" max="11735" width="9.109375" style="2"/>
    <col min="11736" max="11736" width="8.109375" style="2" bestFit="1" customWidth="1"/>
    <col min="11737" max="11737" width="32.33203125" style="2" customWidth="1"/>
    <col min="11738" max="11741" width="12.88671875" style="2" customWidth="1"/>
    <col min="11742" max="11742" width="12.6640625" style="2" customWidth="1"/>
    <col min="11743" max="11743" width="13.44140625" style="2" customWidth="1"/>
    <col min="11744" max="11744" width="13.6640625" style="2" customWidth="1"/>
    <col min="11745" max="11745" width="12.6640625" style="2" customWidth="1"/>
    <col min="11746" max="11746" width="18.5546875" style="2" bestFit="1" customWidth="1"/>
    <col min="11747" max="11747" width="36.33203125" style="2" customWidth="1"/>
    <col min="11748" max="11748" width="42.33203125" style="2" customWidth="1"/>
    <col min="11749" max="11749" width="14.44140625" style="2" customWidth="1"/>
    <col min="11750" max="11991" width="9.109375" style="2"/>
    <col min="11992" max="11992" width="8.109375" style="2" bestFit="1" customWidth="1"/>
    <col min="11993" max="11993" width="32.33203125" style="2" customWidth="1"/>
    <col min="11994" max="11997" width="12.88671875" style="2" customWidth="1"/>
    <col min="11998" max="11998" width="12.6640625" style="2" customWidth="1"/>
    <col min="11999" max="11999" width="13.44140625" style="2" customWidth="1"/>
    <col min="12000" max="12000" width="13.6640625" style="2" customWidth="1"/>
    <col min="12001" max="12001" width="12.6640625" style="2" customWidth="1"/>
    <col min="12002" max="12002" width="18.5546875" style="2" bestFit="1" customWidth="1"/>
    <col min="12003" max="12003" width="36.33203125" style="2" customWidth="1"/>
    <col min="12004" max="12004" width="42.33203125" style="2" customWidth="1"/>
    <col min="12005" max="12005" width="14.44140625" style="2" customWidth="1"/>
    <col min="12006" max="12247" width="9.109375" style="2"/>
    <col min="12248" max="12248" width="8.109375" style="2" bestFit="1" customWidth="1"/>
    <col min="12249" max="12249" width="32.33203125" style="2" customWidth="1"/>
    <col min="12250" max="12253" width="12.88671875" style="2" customWidth="1"/>
    <col min="12254" max="12254" width="12.6640625" style="2" customWidth="1"/>
    <col min="12255" max="12255" width="13.44140625" style="2" customWidth="1"/>
    <col min="12256" max="12256" width="13.6640625" style="2" customWidth="1"/>
    <col min="12257" max="12257" width="12.6640625" style="2" customWidth="1"/>
    <col min="12258" max="12258" width="18.5546875" style="2" bestFit="1" customWidth="1"/>
    <col min="12259" max="12259" width="36.33203125" style="2" customWidth="1"/>
    <col min="12260" max="12260" width="42.33203125" style="2" customWidth="1"/>
    <col min="12261" max="12261" width="14.44140625" style="2" customWidth="1"/>
    <col min="12262" max="12503" width="9.109375" style="2"/>
    <col min="12504" max="12504" width="8.109375" style="2" bestFit="1" customWidth="1"/>
    <col min="12505" max="12505" width="32.33203125" style="2" customWidth="1"/>
    <col min="12506" max="12509" width="12.88671875" style="2" customWidth="1"/>
    <col min="12510" max="12510" width="12.6640625" style="2" customWidth="1"/>
    <col min="12511" max="12511" width="13.44140625" style="2" customWidth="1"/>
    <col min="12512" max="12512" width="13.6640625" style="2" customWidth="1"/>
    <col min="12513" max="12513" width="12.6640625" style="2" customWidth="1"/>
    <col min="12514" max="12514" width="18.5546875" style="2" bestFit="1" customWidth="1"/>
    <col min="12515" max="12515" width="36.33203125" style="2" customWidth="1"/>
    <col min="12516" max="12516" width="42.33203125" style="2" customWidth="1"/>
    <col min="12517" max="12517" width="14.44140625" style="2" customWidth="1"/>
    <col min="12518" max="12759" width="9.109375" style="2"/>
    <col min="12760" max="12760" width="8.109375" style="2" bestFit="1" customWidth="1"/>
    <col min="12761" max="12761" width="32.33203125" style="2" customWidth="1"/>
    <col min="12762" max="12765" width="12.88671875" style="2" customWidth="1"/>
    <col min="12766" max="12766" width="12.6640625" style="2" customWidth="1"/>
    <col min="12767" max="12767" width="13.44140625" style="2" customWidth="1"/>
    <col min="12768" max="12768" width="13.6640625" style="2" customWidth="1"/>
    <col min="12769" max="12769" width="12.6640625" style="2" customWidth="1"/>
    <col min="12770" max="12770" width="18.5546875" style="2" bestFit="1" customWidth="1"/>
    <col min="12771" max="12771" width="36.33203125" style="2" customWidth="1"/>
    <col min="12772" max="12772" width="42.33203125" style="2" customWidth="1"/>
    <col min="12773" max="12773" width="14.44140625" style="2" customWidth="1"/>
    <col min="12774" max="13015" width="9.109375" style="2"/>
    <col min="13016" max="13016" width="8.109375" style="2" bestFit="1" customWidth="1"/>
    <col min="13017" max="13017" width="32.33203125" style="2" customWidth="1"/>
    <col min="13018" max="13021" width="12.88671875" style="2" customWidth="1"/>
    <col min="13022" max="13022" width="12.6640625" style="2" customWidth="1"/>
    <col min="13023" max="13023" width="13.44140625" style="2" customWidth="1"/>
    <col min="13024" max="13024" width="13.6640625" style="2" customWidth="1"/>
    <col min="13025" max="13025" width="12.6640625" style="2" customWidth="1"/>
    <col min="13026" max="13026" width="18.5546875" style="2" bestFit="1" customWidth="1"/>
    <col min="13027" max="13027" width="36.33203125" style="2" customWidth="1"/>
    <col min="13028" max="13028" width="42.33203125" style="2" customWidth="1"/>
    <col min="13029" max="13029" width="14.44140625" style="2" customWidth="1"/>
    <col min="13030" max="13271" width="9.109375" style="2"/>
    <col min="13272" max="13272" width="8.109375" style="2" bestFit="1" customWidth="1"/>
    <col min="13273" max="13273" width="32.33203125" style="2" customWidth="1"/>
    <col min="13274" max="13277" width="12.88671875" style="2" customWidth="1"/>
    <col min="13278" max="13278" width="12.6640625" style="2" customWidth="1"/>
    <col min="13279" max="13279" width="13.44140625" style="2" customWidth="1"/>
    <col min="13280" max="13280" width="13.6640625" style="2" customWidth="1"/>
    <col min="13281" max="13281" width="12.6640625" style="2" customWidth="1"/>
    <col min="13282" max="13282" width="18.5546875" style="2" bestFit="1" customWidth="1"/>
    <col min="13283" max="13283" width="36.33203125" style="2" customWidth="1"/>
    <col min="13284" max="13284" width="42.33203125" style="2" customWidth="1"/>
    <col min="13285" max="13285" width="14.44140625" style="2" customWidth="1"/>
    <col min="13286" max="13527" width="9.109375" style="2"/>
    <col min="13528" max="13528" width="8.109375" style="2" bestFit="1" customWidth="1"/>
    <col min="13529" max="13529" width="32.33203125" style="2" customWidth="1"/>
    <col min="13530" max="13533" width="12.88671875" style="2" customWidth="1"/>
    <col min="13534" max="13534" width="12.6640625" style="2" customWidth="1"/>
    <col min="13535" max="13535" width="13.44140625" style="2" customWidth="1"/>
    <col min="13536" max="13536" width="13.6640625" style="2" customWidth="1"/>
    <col min="13537" max="13537" width="12.6640625" style="2" customWidth="1"/>
    <col min="13538" max="13538" width="18.5546875" style="2" bestFit="1" customWidth="1"/>
    <col min="13539" max="13539" width="36.33203125" style="2" customWidth="1"/>
    <col min="13540" max="13540" width="42.33203125" style="2" customWidth="1"/>
    <col min="13541" max="13541" width="14.44140625" style="2" customWidth="1"/>
    <col min="13542" max="13783" width="9.109375" style="2"/>
    <col min="13784" max="13784" width="8.109375" style="2" bestFit="1" customWidth="1"/>
    <col min="13785" max="13785" width="32.33203125" style="2" customWidth="1"/>
    <col min="13786" max="13789" width="12.88671875" style="2" customWidth="1"/>
    <col min="13790" max="13790" width="12.6640625" style="2" customWidth="1"/>
    <col min="13791" max="13791" width="13.44140625" style="2" customWidth="1"/>
    <col min="13792" max="13792" width="13.6640625" style="2" customWidth="1"/>
    <col min="13793" max="13793" width="12.6640625" style="2" customWidth="1"/>
    <col min="13794" max="13794" width="18.5546875" style="2" bestFit="1" customWidth="1"/>
    <col min="13795" max="13795" width="36.33203125" style="2" customWidth="1"/>
    <col min="13796" max="13796" width="42.33203125" style="2" customWidth="1"/>
    <col min="13797" max="13797" width="14.44140625" style="2" customWidth="1"/>
    <col min="13798" max="14039" width="9.109375" style="2"/>
    <col min="14040" max="14040" width="8.109375" style="2" bestFit="1" customWidth="1"/>
    <col min="14041" max="14041" width="32.33203125" style="2" customWidth="1"/>
    <col min="14042" max="14045" width="12.88671875" style="2" customWidth="1"/>
    <col min="14046" max="14046" width="12.6640625" style="2" customWidth="1"/>
    <col min="14047" max="14047" width="13.44140625" style="2" customWidth="1"/>
    <col min="14048" max="14048" width="13.6640625" style="2" customWidth="1"/>
    <col min="14049" max="14049" width="12.6640625" style="2" customWidth="1"/>
    <col min="14050" max="14050" width="18.5546875" style="2" bestFit="1" customWidth="1"/>
    <col min="14051" max="14051" width="36.33203125" style="2" customWidth="1"/>
    <col min="14052" max="14052" width="42.33203125" style="2" customWidth="1"/>
    <col min="14053" max="14053" width="14.44140625" style="2" customWidth="1"/>
    <col min="14054" max="14295" width="9.109375" style="2"/>
    <col min="14296" max="14296" width="8.109375" style="2" bestFit="1" customWidth="1"/>
    <col min="14297" max="14297" width="32.33203125" style="2" customWidth="1"/>
    <col min="14298" max="14301" width="12.88671875" style="2" customWidth="1"/>
    <col min="14302" max="14302" width="12.6640625" style="2" customWidth="1"/>
    <col min="14303" max="14303" width="13.44140625" style="2" customWidth="1"/>
    <col min="14304" max="14304" width="13.6640625" style="2" customWidth="1"/>
    <col min="14305" max="14305" width="12.6640625" style="2" customWidth="1"/>
    <col min="14306" max="14306" width="18.5546875" style="2" bestFit="1" customWidth="1"/>
    <col min="14307" max="14307" width="36.33203125" style="2" customWidth="1"/>
    <col min="14308" max="14308" width="42.33203125" style="2" customWidth="1"/>
    <col min="14309" max="14309" width="14.44140625" style="2" customWidth="1"/>
    <col min="14310" max="14551" width="9.109375" style="2"/>
    <col min="14552" max="14552" width="8.109375" style="2" bestFit="1" customWidth="1"/>
    <col min="14553" max="14553" width="32.33203125" style="2" customWidth="1"/>
    <col min="14554" max="14557" width="12.88671875" style="2" customWidth="1"/>
    <col min="14558" max="14558" width="12.6640625" style="2" customWidth="1"/>
    <col min="14559" max="14559" width="13.44140625" style="2" customWidth="1"/>
    <col min="14560" max="14560" width="13.6640625" style="2" customWidth="1"/>
    <col min="14561" max="14561" width="12.6640625" style="2" customWidth="1"/>
    <col min="14562" max="14562" width="18.5546875" style="2" bestFit="1" customWidth="1"/>
    <col min="14563" max="14563" width="36.33203125" style="2" customWidth="1"/>
    <col min="14564" max="14564" width="42.33203125" style="2" customWidth="1"/>
    <col min="14565" max="14565" width="14.44140625" style="2" customWidth="1"/>
    <col min="14566" max="14807" width="9.109375" style="2"/>
    <col min="14808" max="14808" width="8.109375" style="2" bestFit="1" customWidth="1"/>
    <col min="14809" max="14809" width="32.33203125" style="2" customWidth="1"/>
    <col min="14810" max="14813" width="12.88671875" style="2" customWidth="1"/>
    <col min="14814" max="14814" width="12.6640625" style="2" customWidth="1"/>
    <col min="14815" max="14815" width="13.44140625" style="2" customWidth="1"/>
    <col min="14816" max="14816" width="13.6640625" style="2" customWidth="1"/>
    <col min="14817" max="14817" width="12.6640625" style="2" customWidth="1"/>
    <col min="14818" max="14818" width="18.5546875" style="2" bestFit="1" customWidth="1"/>
    <col min="14819" max="14819" width="36.33203125" style="2" customWidth="1"/>
    <col min="14820" max="14820" width="42.33203125" style="2" customWidth="1"/>
    <col min="14821" max="14821" width="14.44140625" style="2" customWidth="1"/>
    <col min="14822" max="15063" width="9.109375" style="2"/>
    <col min="15064" max="15064" width="8.109375" style="2" bestFit="1" customWidth="1"/>
    <col min="15065" max="15065" width="32.33203125" style="2" customWidth="1"/>
    <col min="15066" max="15069" width="12.88671875" style="2" customWidth="1"/>
    <col min="15070" max="15070" width="12.6640625" style="2" customWidth="1"/>
    <col min="15071" max="15071" width="13.44140625" style="2" customWidth="1"/>
    <col min="15072" max="15072" width="13.6640625" style="2" customWidth="1"/>
    <col min="15073" max="15073" width="12.6640625" style="2" customWidth="1"/>
    <col min="15074" max="15074" width="18.5546875" style="2" bestFit="1" customWidth="1"/>
    <col min="15075" max="15075" width="36.33203125" style="2" customWidth="1"/>
    <col min="15076" max="15076" width="42.33203125" style="2" customWidth="1"/>
    <col min="15077" max="15077" width="14.44140625" style="2" customWidth="1"/>
    <col min="15078" max="15319" width="9.109375" style="2"/>
    <col min="15320" max="15320" width="8.109375" style="2" bestFit="1" customWidth="1"/>
    <col min="15321" max="15321" width="32.33203125" style="2" customWidth="1"/>
    <col min="15322" max="15325" width="12.88671875" style="2" customWidth="1"/>
    <col min="15326" max="15326" width="12.6640625" style="2" customWidth="1"/>
    <col min="15327" max="15327" width="13.44140625" style="2" customWidth="1"/>
    <col min="15328" max="15328" width="13.6640625" style="2" customWidth="1"/>
    <col min="15329" max="15329" width="12.6640625" style="2" customWidth="1"/>
    <col min="15330" max="15330" width="18.5546875" style="2" bestFit="1" customWidth="1"/>
    <col min="15331" max="15331" width="36.33203125" style="2" customWidth="1"/>
    <col min="15332" max="15332" width="42.33203125" style="2" customWidth="1"/>
    <col min="15333" max="15333" width="14.44140625" style="2" customWidth="1"/>
    <col min="15334" max="15575" width="9.109375" style="2"/>
    <col min="15576" max="15576" width="8.109375" style="2" bestFit="1" customWidth="1"/>
    <col min="15577" max="15577" width="32.33203125" style="2" customWidth="1"/>
    <col min="15578" max="15581" width="12.88671875" style="2" customWidth="1"/>
    <col min="15582" max="15582" width="12.6640625" style="2" customWidth="1"/>
    <col min="15583" max="15583" width="13.44140625" style="2" customWidth="1"/>
    <col min="15584" max="15584" width="13.6640625" style="2" customWidth="1"/>
    <col min="15585" max="15585" width="12.6640625" style="2" customWidth="1"/>
    <col min="15586" max="15586" width="18.5546875" style="2" bestFit="1" customWidth="1"/>
    <col min="15587" max="15587" width="36.33203125" style="2" customWidth="1"/>
    <col min="15588" max="15588" width="42.33203125" style="2" customWidth="1"/>
    <col min="15589" max="15589" width="14.44140625" style="2" customWidth="1"/>
    <col min="15590" max="15831" width="9.109375" style="2"/>
    <col min="15832" max="15832" width="8.109375" style="2" bestFit="1" customWidth="1"/>
    <col min="15833" max="15833" width="32.33203125" style="2" customWidth="1"/>
    <col min="15834" max="15837" width="12.88671875" style="2" customWidth="1"/>
    <col min="15838" max="15838" width="12.6640625" style="2" customWidth="1"/>
    <col min="15839" max="15839" width="13.44140625" style="2" customWidth="1"/>
    <col min="15840" max="15840" width="13.6640625" style="2" customWidth="1"/>
    <col min="15841" max="15841" width="12.6640625" style="2" customWidth="1"/>
    <col min="15842" max="15842" width="18.5546875" style="2" bestFit="1" customWidth="1"/>
    <col min="15843" max="15843" width="36.33203125" style="2" customWidth="1"/>
    <col min="15844" max="15844" width="42.33203125" style="2" customWidth="1"/>
    <col min="15845" max="15845" width="14.44140625" style="2" customWidth="1"/>
    <col min="15846" max="16087" width="9.109375" style="2"/>
    <col min="16088" max="16088" width="8.109375" style="2" bestFit="1" customWidth="1"/>
    <col min="16089" max="16089" width="32.33203125" style="2" customWidth="1"/>
    <col min="16090" max="16093" width="12.88671875" style="2" customWidth="1"/>
    <col min="16094" max="16094" width="12.6640625" style="2" customWidth="1"/>
    <col min="16095" max="16095" width="13.44140625" style="2" customWidth="1"/>
    <col min="16096" max="16096" width="13.6640625" style="2" customWidth="1"/>
    <col min="16097" max="16097" width="12.6640625" style="2" customWidth="1"/>
    <col min="16098" max="16098" width="18.5546875" style="2" bestFit="1" customWidth="1"/>
    <col min="16099" max="16099" width="36.33203125" style="2" customWidth="1"/>
    <col min="16100" max="16100" width="42.33203125" style="2" customWidth="1"/>
    <col min="16101" max="16101" width="14.44140625" style="2" customWidth="1"/>
    <col min="16102" max="16384" width="9.109375" style="2"/>
  </cols>
  <sheetData>
    <row r="1" spans="1:27" ht="141" customHeight="1">
      <c r="L1" s="3"/>
      <c r="M1" s="80" t="s">
        <v>230</v>
      </c>
      <c r="N1" s="11"/>
    </row>
    <row r="2" spans="1:27" ht="16.8">
      <c r="L2" s="3"/>
      <c r="M2" s="11"/>
      <c r="N2" s="11"/>
    </row>
    <row r="3" spans="1:27" ht="16.8">
      <c r="A3"/>
      <c r="L3" s="3"/>
      <c r="M3" s="11"/>
    </row>
    <row r="4" spans="1:27" ht="19.2">
      <c r="A4"/>
      <c r="L4" s="3"/>
      <c r="M4" s="4"/>
    </row>
    <row r="5" spans="1:27" ht="25.5" customHeight="1">
      <c r="A5" s="76" t="s">
        <v>81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27" ht="16.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27" ht="81" customHeight="1">
      <c r="A7" s="71" t="s">
        <v>1</v>
      </c>
      <c r="B7" s="71" t="s">
        <v>21</v>
      </c>
      <c r="C7" s="71" t="s">
        <v>7</v>
      </c>
      <c r="D7" s="77" t="s">
        <v>29</v>
      </c>
      <c r="E7" s="78"/>
      <c r="F7" s="78"/>
      <c r="G7" s="79"/>
      <c r="H7" s="77" t="s">
        <v>30</v>
      </c>
      <c r="I7" s="78"/>
      <c r="J7" s="79"/>
      <c r="K7" s="71" t="s">
        <v>60</v>
      </c>
      <c r="L7" s="71" t="s">
        <v>2</v>
      </c>
      <c r="M7" s="71" t="s">
        <v>22</v>
      </c>
      <c r="N7" s="71" t="s">
        <v>61</v>
      </c>
    </row>
    <row r="8" spans="1:27" ht="16.8">
      <c r="A8" s="71"/>
      <c r="B8" s="71"/>
      <c r="C8" s="71"/>
      <c r="D8" s="37">
        <v>2022</v>
      </c>
      <c r="E8" s="37">
        <v>2023</v>
      </c>
      <c r="F8" s="72" t="s">
        <v>92</v>
      </c>
      <c r="G8" s="72"/>
      <c r="H8" s="13" t="s">
        <v>119</v>
      </c>
      <c r="I8" s="13" t="s">
        <v>150</v>
      </c>
      <c r="J8" s="13" t="s">
        <v>168</v>
      </c>
      <c r="K8" s="71"/>
      <c r="L8" s="71"/>
      <c r="M8" s="71"/>
      <c r="N8" s="71"/>
    </row>
    <row r="9" spans="1:27" ht="16.8">
      <c r="A9" s="71"/>
      <c r="B9" s="71"/>
      <c r="C9" s="71"/>
      <c r="D9" s="13" t="s">
        <v>4</v>
      </c>
      <c r="E9" s="13" t="s">
        <v>4</v>
      </c>
      <c r="F9" s="13" t="s">
        <v>3</v>
      </c>
      <c r="G9" s="13" t="s">
        <v>4</v>
      </c>
      <c r="H9" s="73" t="s">
        <v>3</v>
      </c>
      <c r="I9" s="74"/>
      <c r="J9" s="75"/>
      <c r="K9" s="71"/>
      <c r="L9" s="71"/>
      <c r="M9" s="71"/>
      <c r="N9" s="71"/>
    </row>
    <row r="10" spans="1:27" s="7" customFormat="1" ht="64.5" customHeight="1">
      <c r="A10" s="14" t="s">
        <v>8</v>
      </c>
      <c r="B10" s="15" t="s">
        <v>9</v>
      </c>
      <c r="C10" s="15"/>
      <c r="D10" s="16"/>
      <c r="E10" s="16"/>
      <c r="F10" s="15"/>
      <c r="G10" s="15"/>
      <c r="H10" s="17"/>
      <c r="I10" s="17"/>
      <c r="J10" s="17"/>
      <c r="K10" s="15"/>
      <c r="L10" s="15"/>
      <c r="M10" s="15"/>
      <c r="N10" s="15"/>
    </row>
    <row r="11" spans="1:27" s="8" customFormat="1" ht="132" customHeight="1">
      <c r="A11" s="18" t="s">
        <v>63</v>
      </c>
      <c r="B11" s="41" t="s">
        <v>53</v>
      </c>
      <c r="C11" s="42" t="s">
        <v>0</v>
      </c>
      <c r="D11" s="43">
        <v>75.5</v>
      </c>
      <c r="E11" s="43">
        <v>77.900000000000006</v>
      </c>
      <c r="F11" s="43">
        <f>((158+0.6+5.2)-24.6)/163.8*100</f>
        <v>84.981684981684964</v>
      </c>
      <c r="G11" s="43">
        <v>78.900000000000006</v>
      </c>
      <c r="H11" s="43">
        <v>80.099999999999994</v>
      </c>
      <c r="I11" s="43">
        <f t="shared" ref="I11:J11" si="0">((158+0.6+5.2)-24.6)/163.8*100</f>
        <v>84.981684981684964</v>
      </c>
      <c r="J11" s="43">
        <f t="shared" si="0"/>
        <v>84.981684981684964</v>
      </c>
      <c r="K11" s="42">
        <v>0.25</v>
      </c>
      <c r="L11" s="42" t="s">
        <v>57</v>
      </c>
      <c r="M11" s="44" t="s">
        <v>130</v>
      </c>
      <c r="N11" s="45" t="s">
        <v>203</v>
      </c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</row>
    <row r="12" spans="1:27" s="8" customFormat="1" ht="117.6">
      <c r="A12" s="18" t="s">
        <v>16</v>
      </c>
      <c r="B12" s="41" t="s">
        <v>52</v>
      </c>
      <c r="C12" s="42" t="s">
        <v>31</v>
      </c>
      <c r="D12" s="42">
        <v>133.4</v>
      </c>
      <c r="E12" s="46">
        <v>135.19999999999999</v>
      </c>
      <c r="F12" s="43">
        <v>135.19999999999999</v>
      </c>
      <c r="G12" s="46">
        <v>135.19999999999999</v>
      </c>
      <c r="H12" s="43">
        <v>135.19999999999999</v>
      </c>
      <c r="I12" s="43">
        <v>141.6</v>
      </c>
      <c r="J12" s="43">
        <v>141.6</v>
      </c>
      <c r="K12" s="47">
        <v>0.19</v>
      </c>
      <c r="L12" s="43" t="s">
        <v>55</v>
      </c>
      <c r="M12" s="44" t="s">
        <v>130</v>
      </c>
      <c r="N12" s="48" t="s">
        <v>189</v>
      </c>
    </row>
    <row r="13" spans="1:27" s="1" customFormat="1" ht="141" customHeight="1">
      <c r="A13" s="18" t="s">
        <v>17</v>
      </c>
      <c r="B13" s="41" t="s">
        <v>39</v>
      </c>
      <c r="C13" s="42" t="s">
        <v>0</v>
      </c>
      <c r="D13" s="49" t="s">
        <v>144</v>
      </c>
      <c r="E13" s="49" t="s">
        <v>171</v>
      </c>
      <c r="F13" s="50" t="s">
        <v>188</v>
      </c>
      <c r="G13" s="50" t="s">
        <v>205</v>
      </c>
      <c r="H13" s="50" t="s">
        <v>200</v>
      </c>
      <c r="I13" s="50" t="s">
        <v>200</v>
      </c>
      <c r="J13" s="50" t="s">
        <v>200</v>
      </c>
      <c r="K13" s="47">
        <v>0.36</v>
      </c>
      <c r="L13" s="43" t="s">
        <v>50</v>
      </c>
      <c r="M13" s="43" t="s">
        <v>38</v>
      </c>
      <c r="N13" s="48" t="s">
        <v>215</v>
      </c>
    </row>
    <row r="14" spans="1:27" s="8" customFormat="1" ht="84">
      <c r="A14" s="18" t="s">
        <v>43</v>
      </c>
      <c r="B14" s="41" t="s">
        <v>45</v>
      </c>
      <c r="C14" s="42" t="s">
        <v>46</v>
      </c>
      <c r="D14" s="45" t="s">
        <v>162</v>
      </c>
      <c r="E14" s="45" t="s">
        <v>172</v>
      </c>
      <c r="F14" s="45" t="s">
        <v>82</v>
      </c>
      <c r="G14" s="45" t="s">
        <v>206</v>
      </c>
      <c r="H14" s="45" t="s">
        <v>82</v>
      </c>
      <c r="I14" s="45" t="s">
        <v>82</v>
      </c>
      <c r="J14" s="45" t="s">
        <v>82</v>
      </c>
      <c r="K14" s="45">
        <v>0.2</v>
      </c>
      <c r="L14" s="43" t="s">
        <v>59</v>
      </c>
      <c r="M14" s="43" t="s">
        <v>28</v>
      </c>
      <c r="N14" s="51" t="s">
        <v>44</v>
      </c>
    </row>
    <row r="15" spans="1:27" s="1" customFormat="1" ht="65.25" customHeight="1">
      <c r="A15" s="18" t="s">
        <v>10</v>
      </c>
      <c r="B15" s="52" t="s">
        <v>123</v>
      </c>
      <c r="C15" s="53"/>
      <c r="D15" s="54"/>
      <c r="E15" s="54"/>
      <c r="F15" s="55"/>
      <c r="G15" s="53"/>
      <c r="H15" s="55"/>
      <c r="I15" s="55"/>
      <c r="J15" s="55"/>
      <c r="K15" s="56"/>
      <c r="L15" s="53"/>
      <c r="M15" s="53"/>
      <c r="N15" s="53"/>
    </row>
    <row r="16" spans="1:27" s="1" customFormat="1" ht="179.25" customHeight="1">
      <c r="A16" s="18" t="s">
        <v>33</v>
      </c>
      <c r="B16" s="41" t="s">
        <v>54</v>
      </c>
      <c r="C16" s="42" t="s">
        <v>0</v>
      </c>
      <c r="D16" s="42" t="s">
        <v>121</v>
      </c>
      <c r="E16" s="49" t="s">
        <v>121</v>
      </c>
      <c r="F16" s="42" t="s">
        <v>167</v>
      </c>
      <c r="G16" s="42" t="s">
        <v>207</v>
      </c>
      <c r="H16" s="42" t="s">
        <v>176</v>
      </c>
      <c r="I16" s="42" t="s">
        <v>176</v>
      </c>
      <c r="J16" s="42" t="s">
        <v>176</v>
      </c>
      <c r="K16" s="42" t="s">
        <v>177</v>
      </c>
      <c r="L16" s="42" t="s">
        <v>64</v>
      </c>
      <c r="M16" s="43" t="s">
        <v>65</v>
      </c>
      <c r="N16" s="51" t="s">
        <v>128</v>
      </c>
    </row>
    <row r="17" spans="1:23" s="1" customFormat="1" ht="154.5" customHeight="1">
      <c r="A17" s="18" t="s">
        <v>151</v>
      </c>
      <c r="B17" s="41" t="s">
        <v>114</v>
      </c>
      <c r="C17" s="42" t="s">
        <v>31</v>
      </c>
      <c r="D17" s="42">
        <v>10.8</v>
      </c>
      <c r="E17" s="46">
        <v>24.4</v>
      </c>
      <c r="F17" s="43">
        <v>20</v>
      </c>
      <c r="G17" s="43">
        <v>20</v>
      </c>
      <c r="H17" s="40">
        <v>14.5</v>
      </c>
      <c r="I17" s="43">
        <v>9.9</v>
      </c>
      <c r="J17" s="43">
        <v>9.9</v>
      </c>
      <c r="K17" s="42" t="s">
        <v>178</v>
      </c>
      <c r="L17" s="42" t="s">
        <v>56</v>
      </c>
      <c r="M17" s="43" t="s">
        <v>65</v>
      </c>
      <c r="N17" s="51" t="s">
        <v>216</v>
      </c>
    </row>
    <row r="18" spans="1:23" s="1" customFormat="1" ht="111" customHeight="1">
      <c r="A18" s="18" t="s">
        <v>152</v>
      </c>
      <c r="B18" s="41" t="s">
        <v>113</v>
      </c>
      <c r="C18" s="42" t="s">
        <v>69</v>
      </c>
      <c r="D18" s="42">
        <v>45.5</v>
      </c>
      <c r="E18" s="43" t="s">
        <v>62</v>
      </c>
      <c r="F18" s="57"/>
      <c r="G18" s="42" t="s">
        <v>62</v>
      </c>
      <c r="H18" s="42" t="s">
        <v>62</v>
      </c>
      <c r="I18" s="42"/>
      <c r="K18" s="58" t="s">
        <v>62</v>
      </c>
      <c r="L18" s="42" t="s">
        <v>56</v>
      </c>
      <c r="M18" s="43" t="s">
        <v>65</v>
      </c>
      <c r="N18" s="51" t="s">
        <v>33</v>
      </c>
    </row>
    <row r="19" spans="1:23" s="1" customFormat="1" ht="78">
      <c r="A19" s="18" t="s">
        <v>129</v>
      </c>
      <c r="B19" s="41" t="s">
        <v>68</v>
      </c>
      <c r="C19" s="42" t="s">
        <v>69</v>
      </c>
      <c r="D19" s="43">
        <v>90</v>
      </c>
      <c r="E19" s="46">
        <v>141</v>
      </c>
      <c r="F19" s="43">
        <f>108.6+35.6</f>
        <v>144.19999999999999</v>
      </c>
      <c r="G19" s="43">
        <v>132.69999999999999</v>
      </c>
      <c r="H19" s="40">
        <f>43.1+0.89</f>
        <v>43.99</v>
      </c>
      <c r="I19" s="42" t="s">
        <v>62</v>
      </c>
      <c r="J19" s="42" t="s">
        <v>62</v>
      </c>
      <c r="K19" s="59">
        <v>6.2500000000000003E-3</v>
      </c>
      <c r="L19" s="42" t="s">
        <v>56</v>
      </c>
      <c r="M19" s="44" t="s">
        <v>138</v>
      </c>
      <c r="N19" s="51" t="s">
        <v>199</v>
      </c>
    </row>
    <row r="20" spans="1:23" s="1" customFormat="1" ht="153.75" customHeight="1">
      <c r="A20" s="18" t="s">
        <v>115</v>
      </c>
      <c r="B20" s="41" t="s">
        <v>70</v>
      </c>
      <c r="C20" s="42" t="s">
        <v>147</v>
      </c>
      <c r="D20" s="42">
        <v>1.47E-2</v>
      </c>
      <c r="E20" s="42"/>
      <c r="F20" s="42">
        <v>30.35</v>
      </c>
      <c r="G20" s="42">
        <v>0</v>
      </c>
      <c r="H20" s="42" t="s">
        <v>62</v>
      </c>
      <c r="I20" s="42" t="s">
        <v>62</v>
      </c>
      <c r="J20" s="42" t="s">
        <v>62</v>
      </c>
      <c r="K20" s="59">
        <v>1.8749999999999999E-2</v>
      </c>
      <c r="L20" s="42" t="s">
        <v>56</v>
      </c>
      <c r="M20" s="43" t="s">
        <v>65</v>
      </c>
      <c r="N20" s="51" t="s">
        <v>220</v>
      </c>
    </row>
    <row r="21" spans="1:23" s="1" customFormat="1" ht="140.4">
      <c r="A21" s="18" t="s">
        <v>153</v>
      </c>
      <c r="B21" s="41" t="s">
        <v>197</v>
      </c>
      <c r="C21" s="42" t="s">
        <v>0</v>
      </c>
      <c r="D21" s="42" t="s">
        <v>143</v>
      </c>
      <c r="E21" s="49" t="s">
        <v>173</v>
      </c>
      <c r="F21" s="42" t="s">
        <v>201</v>
      </c>
      <c r="G21" s="42" t="s">
        <v>201</v>
      </c>
      <c r="H21" s="42" t="s">
        <v>202</v>
      </c>
      <c r="I21" s="42" t="s">
        <v>202</v>
      </c>
      <c r="J21" s="42" t="s">
        <v>202</v>
      </c>
      <c r="K21" s="42" t="s">
        <v>179</v>
      </c>
      <c r="L21" s="42" t="s">
        <v>198</v>
      </c>
      <c r="M21" s="60" t="s">
        <v>71</v>
      </c>
      <c r="N21" s="51" t="s">
        <v>223</v>
      </c>
    </row>
    <row r="22" spans="1:23" s="1" customFormat="1" ht="61.5" customHeight="1">
      <c r="A22" s="18" t="s">
        <v>96</v>
      </c>
      <c r="B22" s="41" t="s">
        <v>89</v>
      </c>
      <c r="C22" s="42" t="s">
        <v>85</v>
      </c>
      <c r="D22" s="42">
        <v>323</v>
      </c>
      <c r="E22" s="42"/>
      <c r="F22" s="42">
        <v>80</v>
      </c>
      <c r="G22" s="42">
        <v>80</v>
      </c>
      <c r="H22" s="58" t="s">
        <v>62</v>
      </c>
      <c r="I22" s="58" t="s">
        <v>62</v>
      </c>
      <c r="J22" s="58" t="s">
        <v>62</v>
      </c>
      <c r="K22" s="42">
        <v>4.2500000000000003E-2</v>
      </c>
      <c r="L22" s="42" t="s">
        <v>56</v>
      </c>
      <c r="M22" s="60" t="s">
        <v>135</v>
      </c>
      <c r="N22" s="51" t="s">
        <v>217</v>
      </c>
    </row>
    <row r="23" spans="1:23" s="1" customFormat="1" ht="151.5" customHeight="1">
      <c r="A23" s="18" t="s">
        <v>190</v>
      </c>
      <c r="B23" s="41" t="s">
        <v>88</v>
      </c>
      <c r="C23" s="42" t="s">
        <v>31</v>
      </c>
      <c r="D23" s="42">
        <v>14.4</v>
      </c>
      <c r="E23" s="61">
        <v>3.9</v>
      </c>
      <c r="F23" s="43">
        <v>7.5279999999999996</v>
      </c>
      <c r="G23" s="43">
        <v>7.5279999999999996</v>
      </c>
      <c r="H23" s="42">
        <v>0.02</v>
      </c>
      <c r="I23" s="42" t="s">
        <v>62</v>
      </c>
      <c r="J23" s="42" t="s">
        <v>62</v>
      </c>
      <c r="K23" s="42">
        <v>1.2500000000000001E-2</v>
      </c>
      <c r="L23" s="42" t="s">
        <v>56</v>
      </c>
      <c r="M23" s="62" t="s">
        <v>135</v>
      </c>
      <c r="N23" s="51" t="s">
        <v>66</v>
      </c>
    </row>
    <row r="24" spans="1:23" s="1" customFormat="1" ht="72.75" customHeight="1">
      <c r="A24" s="18" t="s">
        <v>116</v>
      </c>
      <c r="B24" s="41" t="s">
        <v>204</v>
      </c>
      <c r="C24" s="42" t="s">
        <v>84</v>
      </c>
      <c r="D24" s="42">
        <v>103</v>
      </c>
      <c r="E24" s="49">
        <v>184</v>
      </c>
      <c r="F24" s="42">
        <v>77</v>
      </c>
      <c r="G24" s="42">
        <v>77</v>
      </c>
      <c r="H24" s="42">
        <v>7</v>
      </c>
      <c r="I24" s="42" t="s">
        <v>62</v>
      </c>
      <c r="J24" s="42" t="s">
        <v>62</v>
      </c>
      <c r="K24" s="42">
        <v>0.1</v>
      </c>
      <c r="L24" s="42" t="s">
        <v>56</v>
      </c>
      <c r="M24" s="60" t="s">
        <v>135</v>
      </c>
      <c r="N24" s="51" t="s">
        <v>154</v>
      </c>
    </row>
    <row r="25" spans="1:23" s="1" customFormat="1" ht="69" customHeight="1">
      <c r="A25" s="18" t="s">
        <v>191</v>
      </c>
      <c r="B25" s="41" t="s">
        <v>90</v>
      </c>
      <c r="C25" s="42" t="s">
        <v>0</v>
      </c>
      <c r="D25" s="43">
        <v>67.900000000000006</v>
      </c>
      <c r="E25" s="43" t="s">
        <v>62</v>
      </c>
      <c r="F25" s="43" t="s">
        <v>62</v>
      </c>
      <c r="G25" s="43" t="s">
        <v>62</v>
      </c>
      <c r="H25" s="42" t="s">
        <v>62</v>
      </c>
      <c r="I25" s="42" t="s">
        <v>62</v>
      </c>
      <c r="J25" s="42" t="s">
        <v>62</v>
      </c>
      <c r="K25" s="42" t="s">
        <v>62</v>
      </c>
      <c r="L25" s="42" t="s">
        <v>110</v>
      </c>
      <c r="M25" s="62" t="s">
        <v>135</v>
      </c>
      <c r="N25" s="51" t="s">
        <v>100</v>
      </c>
    </row>
    <row r="26" spans="1:23" s="1" customFormat="1" ht="84">
      <c r="A26" s="18" t="s">
        <v>117</v>
      </c>
      <c r="B26" s="41" t="s">
        <v>83</v>
      </c>
      <c r="C26" s="42" t="s">
        <v>67</v>
      </c>
      <c r="D26" s="42">
        <v>8</v>
      </c>
      <c r="E26" s="63">
        <v>13</v>
      </c>
      <c r="F26" s="42">
        <v>13</v>
      </c>
      <c r="G26" s="63">
        <v>13</v>
      </c>
      <c r="H26" s="63">
        <v>5</v>
      </c>
      <c r="I26" s="63" t="s">
        <v>62</v>
      </c>
      <c r="J26" s="63" t="s">
        <v>62</v>
      </c>
      <c r="K26" s="42">
        <v>4.2500000000000003E-2</v>
      </c>
      <c r="L26" s="42" t="s">
        <v>56</v>
      </c>
      <c r="M26" s="43" t="s">
        <v>135</v>
      </c>
      <c r="N26" s="51" t="s">
        <v>11</v>
      </c>
    </row>
    <row r="27" spans="1:23" s="1" customFormat="1" ht="100.8">
      <c r="A27" s="18" t="s">
        <v>192</v>
      </c>
      <c r="B27" s="41" t="s">
        <v>72</v>
      </c>
      <c r="C27" s="42" t="s">
        <v>0</v>
      </c>
      <c r="D27" s="49" t="s">
        <v>91</v>
      </c>
      <c r="E27" s="49" t="s">
        <v>91</v>
      </c>
      <c r="F27" s="49" t="s">
        <v>174</v>
      </c>
      <c r="G27" s="49" t="s">
        <v>174</v>
      </c>
      <c r="H27" s="49" t="s">
        <v>174</v>
      </c>
      <c r="I27" s="49" t="s">
        <v>174</v>
      </c>
      <c r="J27" s="49" t="s">
        <v>174</v>
      </c>
      <c r="K27" s="42" t="s">
        <v>180</v>
      </c>
      <c r="L27" s="42" t="s">
        <v>166</v>
      </c>
      <c r="M27" s="43" t="s">
        <v>135</v>
      </c>
      <c r="N27" s="51" t="s">
        <v>15</v>
      </c>
    </row>
    <row r="28" spans="1:23" s="1" customFormat="1" ht="103.5" customHeight="1">
      <c r="A28" s="18" t="s">
        <v>193</v>
      </c>
      <c r="B28" s="41" t="s">
        <v>148</v>
      </c>
      <c r="C28" s="42" t="s">
        <v>108</v>
      </c>
      <c r="D28" s="42">
        <v>4</v>
      </c>
      <c r="E28" s="64">
        <v>1</v>
      </c>
      <c r="F28" s="64">
        <v>2</v>
      </c>
      <c r="G28" s="64">
        <v>2</v>
      </c>
      <c r="H28" s="49" t="s">
        <v>62</v>
      </c>
      <c r="I28" s="49" t="s">
        <v>62</v>
      </c>
      <c r="J28" s="49" t="s">
        <v>62</v>
      </c>
      <c r="K28" s="42">
        <v>1.7500000000000002E-2</v>
      </c>
      <c r="L28" s="42" t="s">
        <v>56</v>
      </c>
      <c r="M28" s="43" t="s">
        <v>135</v>
      </c>
      <c r="N28" s="51" t="s">
        <v>221</v>
      </c>
    </row>
    <row r="29" spans="1:23" s="1" customFormat="1" ht="109.5" customHeight="1">
      <c r="A29" s="18" t="s">
        <v>194</v>
      </c>
      <c r="B29" s="41" t="s">
        <v>73</v>
      </c>
      <c r="C29" s="42" t="s">
        <v>74</v>
      </c>
      <c r="D29" s="64">
        <v>5</v>
      </c>
      <c r="E29" s="64">
        <v>5</v>
      </c>
      <c r="F29" s="64">
        <v>5</v>
      </c>
      <c r="G29" s="64">
        <v>5</v>
      </c>
      <c r="H29" s="64">
        <v>5</v>
      </c>
      <c r="I29" s="64">
        <v>5</v>
      </c>
      <c r="J29" s="64">
        <v>5</v>
      </c>
      <c r="K29" s="42" t="s">
        <v>227</v>
      </c>
      <c r="L29" s="49" t="s">
        <v>75</v>
      </c>
      <c r="M29" s="43" t="s">
        <v>65</v>
      </c>
      <c r="N29" s="51" t="s">
        <v>224</v>
      </c>
      <c r="O29" s="35"/>
    </row>
    <row r="30" spans="1:23" s="1" customFormat="1" ht="50.4">
      <c r="A30" s="18" t="s">
        <v>155</v>
      </c>
      <c r="B30" s="41" t="s">
        <v>122</v>
      </c>
      <c r="C30" s="39" t="s">
        <v>0</v>
      </c>
      <c r="D30" s="39" t="s">
        <v>62</v>
      </c>
      <c r="E30" s="39">
        <v>16</v>
      </c>
      <c r="F30" s="12">
        <v>32</v>
      </c>
      <c r="G30" s="12">
        <v>32</v>
      </c>
      <c r="H30" s="12">
        <f>1/1*100</f>
        <v>100</v>
      </c>
      <c r="I30" s="39" t="s">
        <v>62</v>
      </c>
      <c r="J30" s="39" t="s">
        <v>62</v>
      </c>
      <c r="K30" s="39">
        <v>1.7500000000000002E-2</v>
      </c>
      <c r="L30" s="42" t="s">
        <v>56</v>
      </c>
      <c r="M30" s="12" t="s">
        <v>65</v>
      </c>
      <c r="N30" s="68" t="s">
        <v>225</v>
      </c>
    </row>
    <row r="31" spans="1:23" s="1" customFormat="1" ht="107.25" customHeight="1">
      <c r="A31" s="18" t="s">
        <v>195</v>
      </c>
      <c r="B31" s="41" t="s">
        <v>131</v>
      </c>
      <c r="C31" s="42" t="s">
        <v>0</v>
      </c>
      <c r="D31" s="42" t="s">
        <v>62</v>
      </c>
      <c r="E31" s="42">
        <v>81.8</v>
      </c>
      <c r="F31" s="43">
        <v>100</v>
      </c>
      <c r="G31" s="43">
        <v>100</v>
      </c>
      <c r="H31" s="42" t="s">
        <v>62</v>
      </c>
      <c r="I31" s="42" t="s">
        <v>62</v>
      </c>
      <c r="J31" s="42" t="s">
        <v>62</v>
      </c>
      <c r="K31" s="42">
        <v>1.7500000000000002E-2</v>
      </c>
      <c r="L31" s="42" t="s">
        <v>141</v>
      </c>
      <c r="M31" s="43" t="s">
        <v>65</v>
      </c>
      <c r="N31" s="65" t="s">
        <v>165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s="1" customFormat="1" ht="74.25" customHeight="1">
      <c r="A32" s="18" t="s">
        <v>196</v>
      </c>
      <c r="B32" s="41" t="s">
        <v>93</v>
      </c>
      <c r="C32" s="42" t="s">
        <v>0</v>
      </c>
      <c r="D32" s="42" t="s">
        <v>62</v>
      </c>
      <c r="E32" s="42">
        <v>76.8</v>
      </c>
      <c r="F32" s="43">
        <v>100</v>
      </c>
      <c r="G32" s="43">
        <v>100</v>
      </c>
      <c r="H32" s="42" t="s">
        <v>62</v>
      </c>
      <c r="I32" s="42" t="s">
        <v>62</v>
      </c>
      <c r="J32" s="42" t="s">
        <v>62</v>
      </c>
      <c r="K32" s="42">
        <v>1.7500000000000002E-2</v>
      </c>
      <c r="L32" s="42" t="s">
        <v>140</v>
      </c>
      <c r="M32" s="43" t="s">
        <v>65</v>
      </c>
      <c r="N32" s="65" t="s">
        <v>164</v>
      </c>
      <c r="O32" s="8"/>
      <c r="P32" s="8"/>
      <c r="Q32" s="8"/>
      <c r="R32" s="8"/>
      <c r="S32" s="8"/>
      <c r="T32" s="8"/>
      <c r="U32" s="8"/>
      <c r="V32" s="8"/>
      <c r="W32" s="8"/>
    </row>
    <row r="33" spans="1:23" s="1" customFormat="1" ht="85.5" customHeight="1">
      <c r="A33" s="18" t="s">
        <v>95</v>
      </c>
      <c r="B33" s="41" t="s">
        <v>142</v>
      </c>
      <c r="C33" s="42" t="s">
        <v>84</v>
      </c>
      <c r="D33" s="42"/>
      <c r="E33" s="42">
        <v>15</v>
      </c>
      <c r="F33" s="66">
        <v>9</v>
      </c>
      <c r="G33" s="66">
        <v>10</v>
      </c>
      <c r="H33" s="66">
        <v>10</v>
      </c>
      <c r="I33" s="42">
        <v>6</v>
      </c>
      <c r="J33" s="42">
        <v>6</v>
      </c>
      <c r="K33" s="42" t="s">
        <v>181</v>
      </c>
      <c r="L33" s="42" t="s">
        <v>56</v>
      </c>
      <c r="M33" s="43" t="s">
        <v>65</v>
      </c>
      <c r="N33" s="65" t="s">
        <v>226</v>
      </c>
      <c r="O33" s="69"/>
      <c r="P33" s="69"/>
      <c r="Q33" s="69"/>
      <c r="R33" s="69"/>
      <c r="S33" s="69"/>
      <c r="T33" s="69"/>
      <c r="U33" s="69"/>
      <c r="V33" s="69"/>
      <c r="W33" s="69"/>
    </row>
    <row r="34" spans="1:23" s="1" customFormat="1" ht="140.25" customHeight="1">
      <c r="A34" s="18" t="s">
        <v>11</v>
      </c>
      <c r="B34" s="52" t="s">
        <v>156</v>
      </c>
      <c r="C34" s="53"/>
      <c r="D34" s="42"/>
      <c r="E34" s="42"/>
      <c r="F34" s="42"/>
      <c r="G34" s="42"/>
      <c r="H34" s="42"/>
      <c r="I34" s="42"/>
      <c r="J34" s="42"/>
      <c r="K34" s="53"/>
      <c r="L34" s="53"/>
      <c r="M34" s="53"/>
      <c r="N34" s="53"/>
    </row>
    <row r="35" spans="1:23" s="1" customFormat="1" ht="67.2">
      <c r="A35" s="18" t="s">
        <v>34</v>
      </c>
      <c r="B35" s="41" t="s">
        <v>76</v>
      </c>
      <c r="C35" s="42" t="s">
        <v>77</v>
      </c>
      <c r="D35" s="42">
        <v>0</v>
      </c>
      <c r="E35" s="42"/>
      <c r="F35" s="42"/>
      <c r="G35" s="46"/>
      <c r="H35" s="42"/>
      <c r="I35" s="42"/>
      <c r="J35" s="42"/>
      <c r="K35" s="42" t="s">
        <v>157</v>
      </c>
      <c r="L35" s="42" t="s">
        <v>124</v>
      </c>
      <c r="M35" s="43" t="s">
        <v>65</v>
      </c>
      <c r="N35" s="67" t="s">
        <v>78</v>
      </c>
      <c r="O35" s="69"/>
      <c r="P35" s="69"/>
      <c r="Q35" s="69"/>
      <c r="R35" s="69"/>
      <c r="S35" s="69"/>
      <c r="T35" s="69"/>
      <c r="U35" s="69"/>
      <c r="V35" s="69"/>
      <c r="W35" s="69"/>
    </row>
    <row r="36" spans="1:23" s="1" customFormat="1" ht="151.19999999999999">
      <c r="A36" s="18" t="s">
        <v>79</v>
      </c>
      <c r="B36" s="41" t="s">
        <v>80</v>
      </c>
      <c r="C36" s="42" t="s">
        <v>0</v>
      </c>
      <c r="D36" s="42" t="s">
        <v>101</v>
      </c>
      <c r="E36" s="42"/>
      <c r="F36" s="42"/>
      <c r="G36" s="49"/>
      <c r="H36" s="42"/>
      <c r="I36" s="42"/>
      <c r="J36" s="42"/>
      <c r="K36" s="42" t="s">
        <v>158</v>
      </c>
      <c r="L36" s="42" t="s">
        <v>136</v>
      </c>
      <c r="M36" s="43" t="s">
        <v>65</v>
      </c>
      <c r="N36" s="51" t="s">
        <v>103</v>
      </c>
    </row>
    <row r="37" spans="1:23" s="1" customFormat="1" ht="100.8">
      <c r="A37" s="18" t="s">
        <v>132</v>
      </c>
      <c r="B37" s="41" t="s">
        <v>99</v>
      </c>
      <c r="C37" s="42" t="s">
        <v>0</v>
      </c>
      <c r="D37" s="42" t="s">
        <v>62</v>
      </c>
      <c r="E37" s="42"/>
      <c r="F37" s="43"/>
      <c r="G37" s="43"/>
      <c r="H37" s="49"/>
      <c r="I37" s="49"/>
      <c r="J37" s="49"/>
      <c r="K37" s="42">
        <v>1.7500000000000002E-2</v>
      </c>
      <c r="L37" s="42" t="s">
        <v>125</v>
      </c>
      <c r="M37" s="43" t="s">
        <v>65</v>
      </c>
      <c r="N37" s="51" t="s">
        <v>97</v>
      </c>
    </row>
    <row r="38" spans="1:23" s="1" customFormat="1" ht="89.25" customHeight="1">
      <c r="A38" s="18" t="s">
        <v>133</v>
      </c>
      <c r="B38" s="41" t="s">
        <v>87</v>
      </c>
      <c r="C38" s="42" t="s">
        <v>0</v>
      </c>
      <c r="D38" s="43">
        <v>36.4</v>
      </c>
      <c r="E38" s="43"/>
      <c r="F38" s="43"/>
      <c r="G38" s="49"/>
      <c r="H38" s="42"/>
      <c r="I38" s="42"/>
      <c r="J38" s="42"/>
      <c r="K38" s="42" t="s">
        <v>118</v>
      </c>
      <c r="L38" s="42" t="s">
        <v>102</v>
      </c>
      <c r="M38" s="43" t="s">
        <v>65</v>
      </c>
      <c r="N38" s="65" t="s">
        <v>134</v>
      </c>
    </row>
    <row r="39" spans="1:23" s="1" customFormat="1" ht="101.25" customHeight="1">
      <c r="A39" s="18" t="s">
        <v>86</v>
      </c>
      <c r="B39" s="10" t="s">
        <v>93</v>
      </c>
      <c r="C39" s="36" t="s">
        <v>0</v>
      </c>
      <c r="D39" s="36">
        <v>42.1</v>
      </c>
      <c r="E39" s="36"/>
      <c r="F39" s="12"/>
      <c r="G39" s="20"/>
      <c r="H39" s="36"/>
      <c r="I39" s="36"/>
      <c r="J39" s="36"/>
      <c r="K39" s="36" t="s">
        <v>127</v>
      </c>
      <c r="L39" s="36" t="s">
        <v>126</v>
      </c>
      <c r="M39" s="12" t="s">
        <v>65</v>
      </c>
      <c r="N39" s="28" t="s">
        <v>98</v>
      </c>
    </row>
    <row r="40" spans="1:23" s="1" customFormat="1" ht="84.75" customHeight="1">
      <c r="A40" s="18" t="s">
        <v>15</v>
      </c>
      <c r="B40" s="23" t="s">
        <v>58</v>
      </c>
      <c r="C40" s="15"/>
      <c r="D40" s="15"/>
      <c r="E40" s="17"/>
      <c r="F40" s="15"/>
      <c r="G40" s="17"/>
      <c r="H40" s="17"/>
      <c r="I40" s="29"/>
      <c r="J40" s="24"/>
      <c r="K40" s="15"/>
      <c r="L40" s="15"/>
      <c r="M40" s="15"/>
      <c r="N40" s="15"/>
    </row>
    <row r="41" spans="1:23" s="1" customFormat="1" ht="81" customHeight="1">
      <c r="A41" s="18" t="s">
        <v>12</v>
      </c>
      <c r="B41" s="23" t="s">
        <v>35</v>
      </c>
      <c r="C41" s="38" t="s">
        <v>0</v>
      </c>
      <c r="D41" s="21" t="s">
        <v>145</v>
      </c>
      <c r="E41" s="21" t="s">
        <v>182</v>
      </c>
      <c r="F41" s="21" t="s">
        <v>120</v>
      </c>
      <c r="G41" s="21" t="s">
        <v>208</v>
      </c>
      <c r="H41" s="21" t="s">
        <v>120</v>
      </c>
      <c r="I41" s="21" t="s">
        <v>120</v>
      </c>
      <c r="J41" s="21" t="s">
        <v>120</v>
      </c>
      <c r="K41" s="30">
        <v>0.25</v>
      </c>
      <c r="L41" s="12" t="s">
        <v>51</v>
      </c>
      <c r="M41" s="12" t="s">
        <v>36</v>
      </c>
      <c r="N41" s="22" t="s">
        <v>186</v>
      </c>
    </row>
    <row r="42" spans="1:23" s="1" customFormat="1" ht="90" customHeight="1">
      <c r="A42" s="18" t="s">
        <v>13</v>
      </c>
      <c r="B42" s="23" t="s">
        <v>37</v>
      </c>
      <c r="C42" s="38" t="s">
        <v>0</v>
      </c>
      <c r="D42" s="21" t="s">
        <v>163</v>
      </c>
      <c r="E42" s="21" t="s">
        <v>183</v>
      </c>
      <c r="F42" s="21" t="s">
        <v>209</v>
      </c>
      <c r="G42" s="21" t="s">
        <v>210</v>
      </c>
      <c r="H42" s="21" t="s">
        <v>209</v>
      </c>
      <c r="I42" s="21" t="s">
        <v>209</v>
      </c>
      <c r="J42" s="21" t="s">
        <v>209</v>
      </c>
      <c r="K42" s="30">
        <v>0.25</v>
      </c>
      <c r="L42" s="12" t="s">
        <v>50</v>
      </c>
      <c r="M42" s="12" t="s">
        <v>36</v>
      </c>
      <c r="N42" s="22" t="s">
        <v>187</v>
      </c>
    </row>
    <row r="43" spans="1:23" s="1" customFormat="1" ht="105" customHeight="1">
      <c r="A43" s="18" t="s">
        <v>14</v>
      </c>
      <c r="B43" s="10" t="s">
        <v>49</v>
      </c>
      <c r="C43" s="26" t="s">
        <v>0</v>
      </c>
      <c r="D43" s="27" t="s">
        <v>146</v>
      </c>
      <c r="E43" s="27" t="s">
        <v>184</v>
      </c>
      <c r="F43" s="21" t="s">
        <v>185</v>
      </c>
      <c r="G43" s="21" t="s">
        <v>211</v>
      </c>
      <c r="H43" s="27" t="s">
        <v>228</v>
      </c>
      <c r="I43" s="27" t="s">
        <v>228</v>
      </c>
      <c r="J43" s="27" t="s">
        <v>228</v>
      </c>
      <c r="K43" s="19">
        <v>0.5</v>
      </c>
      <c r="L43" s="12" t="s">
        <v>149</v>
      </c>
      <c r="M43" s="12" t="s">
        <v>32</v>
      </c>
      <c r="N43" s="22" t="s">
        <v>222</v>
      </c>
    </row>
    <row r="44" spans="1:23" s="1" customFormat="1" ht="84.75" customHeight="1">
      <c r="A44" s="18" t="s">
        <v>40</v>
      </c>
      <c r="B44" s="23" t="s">
        <v>48</v>
      </c>
      <c r="C44" s="15"/>
      <c r="D44" s="15"/>
      <c r="E44" s="17"/>
      <c r="F44" s="15"/>
      <c r="G44" s="17"/>
      <c r="H44" s="17"/>
      <c r="I44" s="29"/>
      <c r="J44" s="24"/>
      <c r="K44" s="15"/>
      <c r="L44" s="15"/>
      <c r="M44" s="15"/>
      <c r="N44" s="15"/>
    </row>
    <row r="45" spans="1:23" s="1" customFormat="1" ht="86.25" customHeight="1">
      <c r="A45" s="18" t="s">
        <v>41</v>
      </c>
      <c r="B45" s="23" t="s">
        <v>19</v>
      </c>
      <c r="C45" s="13" t="s">
        <v>0</v>
      </c>
      <c r="D45" s="36" t="s">
        <v>159</v>
      </c>
      <c r="E45" s="36" t="s">
        <v>169</v>
      </c>
      <c r="F45" s="36" t="s">
        <v>94</v>
      </c>
      <c r="G45" s="36" t="s">
        <v>212</v>
      </c>
      <c r="H45" s="36" t="s">
        <v>94</v>
      </c>
      <c r="I45" s="36" t="s">
        <v>94</v>
      </c>
      <c r="J45" s="36" t="s">
        <v>94</v>
      </c>
      <c r="K45" s="36">
        <v>0.35</v>
      </c>
      <c r="L45" s="36" t="s">
        <v>5</v>
      </c>
      <c r="M45" s="36" t="s">
        <v>47</v>
      </c>
      <c r="N45" s="31" t="s">
        <v>218</v>
      </c>
    </row>
    <row r="46" spans="1:23" s="1" customFormat="1" ht="81.75" customHeight="1">
      <c r="A46" s="18" t="s">
        <v>42</v>
      </c>
      <c r="B46" s="23" t="s">
        <v>20</v>
      </c>
      <c r="C46" s="13" t="s">
        <v>0</v>
      </c>
      <c r="D46" s="36" t="s">
        <v>160</v>
      </c>
      <c r="E46" s="36" t="s">
        <v>170</v>
      </c>
      <c r="F46" s="36" t="s">
        <v>18</v>
      </c>
      <c r="G46" s="36" t="s">
        <v>213</v>
      </c>
      <c r="H46" s="36" t="s">
        <v>18</v>
      </c>
      <c r="I46" s="36" t="s">
        <v>18</v>
      </c>
      <c r="J46" s="36" t="s">
        <v>18</v>
      </c>
      <c r="K46" s="36">
        <v>0.35</v>
      </c>
      <c r="L46" s="36" t="s">
        <v>6</v>
      </c>
      <c r="M46" s="36" t="s">
        <v>47</v>
      </c>
      <c r="N46" s="13" t="s">
        <v>218</v>
      </c>
    </row>
    <row r="47" spans="1:23" ht="67.2">
      <c r="A47" s="18" t="s">
        <v>161</v>
      </c>
      <c r="B47" s="10" t="s">
        <v>26</v>
      </c>
      <c r="C47" s="13" t="s">
        <v>23</v>
      </c>
      <c r="D47" s="22" t="s">
        <v>27</v>
      </c>
      <c r="E47" s="22" t="s">
        <v>27</v>
      </c>
      <c r="F47" s="22" t="s">
        <v>27</v>
      </c>
      <c r="G47" s="22" t="s">
        <v>27</v>
      </c>
      <c r="H47" s="22" t="s">
        <v>27</v>
      </c>
      <c r="I47" s="22" t="s">
        <v>27</v>
      </c>
      <c r="J47" s="22" t="s">
        <v>27</v>
      </c>
      <c r="K47" s="36">
        <v>0.3</v>
      </c>
      <c r="L47" s="36" t="s">
        <v>24</v>
      </c>
      <c r="M47" s="36" t="s">
        <v>25</v>
      </c>
      <c r="N47" s="36" t="s">
        <v>219</v>
      </c>
    </row>
    <row r="48" spans="1:23" ht="251.25" customHeight="1">
      <c r="A48" s="18" t="s">
        <v>104</v>
      </c>
      <c r="B48" s="32" t="s">
        <v>109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6"/>
    </row>
    <row r="49" spans="1:14" ht="235.2">
      <c r="A49" s="18" t="s">
        <v>105</v>
      </c>
      <c r="B49" s="23" t="s">
        <v>112</v>
      </c>
      <c r="C49" s="13" t="s">
        <v>0</v>
      </c>
      <c r="D49" s="36" t="s">
        <v>139</v>
      </c>
      <c r="E49" s="36" t="s">
        <v>175</v>
      </c>
      <c r="F49" s="25" t="s">
        <v>111</v>
      </c>
      <c r="G49" s="36" t="s">
        <v>214</v>
      </c>
      <c r="H49" s="25" t="s">
        <v>229</v>
      </c>
      <c r="I49" s="25" t="s">
        <v>111</v>
      </c>
      <c r="J49" s="25" t="s">
        <v>111</v>
      </c>
      <c r="K49" s="34">
        <v>1</v>
      </c>
      <c r="L49" s="36" t="s">
        <v>137</v>
      </c>
      <c r="M49" s="36" t="s">
        <v>106</v>
      </c>
      <c r="N49" s="36" t="s">
        <v>107</v>
      </c>
    </row>
    <row r="50" spans="1:14">
      <c r="A50" s="8"/>
      <c r="B50" s="8"/>
      <c r="C50" s="8"/>
      <c r="D50" s="9"/>
      <c r="E50" s="9"/>
      <c r="F50" s="8"/>
      <c r="G50" s="9"/>
      <c r="H50" s="8"/>
      <c r="I50" s="8"/>
      <c r="J50" s="8"/>
      <c r="K50" s="8"/>
      <c r="L50" s="8"/>
      <c r="M50" s="8"/>
    </row>
    <row r="51" spans="1:14">
      <c r="A51" s="8"/>
      <c r="B51" s="8"/>
      <c r="C51" s="8"/>
      <c r="D51" s="9"/>
      <c r="E51" s="9"/>
      <c r="F51" s="8"/>
      <c r="G51" s="9"/>
      <c r="H51" s="8"/>
      <c r="I51" s="8"/>
      <c r="J51" s="8"/>
      <c r="K51" s="8"/>
      <c r="L51" s="8"/>
      <c r="M51" s="8"/>
    </row>
    <row r="52" spans="1:14">
      <c r="A52" s="8"/>
      <c r="B52" s="8"/>
      <c r="C52" s="8"/>
      <c r="D52" s="9"/>
      <c r="E52" s="9"/>
      <c r="F52" s="8"/>
      <c r="G52" s="9"/>
      <c r="H52" s="8"/>
      <c r="I52" s="8"/>
      <c r="J52" s="8"/>
      <c r="K52" s="8"/>
      <c r="L52" s="8"/>
      <c r="M52" s="8"/>
    </row>
    <row r="53" spans="1:14">
      <c r="A53" s="8"/>
      <c r="B53" s="8"/>
      <c r="C53" s="8"/>
      <c r="D53" s="9"/>
      <c r="E53" s="9"/>
      <c r="F53" s="8"/>
      <c r="G53" s="9"/>
      <c r="H53" s="8"/>
      <c r="I53" s="8"/>
      <c r="J53" s="8"/>
      <c r="K53" s="8"/>
      <c r="L53" s="8"/>
      <c r="M53" s="8"/>
      <c r="N53" s="2"/>
    </row>
    <row r="54" spans="1:14">
      <c r="A54" s="8"/>
      <c r="B54" s="8"/>
      <c r="C54" s="8"/>
      <c r="D54" s="9"/>
      <c r="E54" s="9"/>
      <c r="F54" s="8"/>
      <c r="G54" s="9"/>
      <c r="H54" s="8"/>
      <c r="I54" s="8"/>
      <c r="J54" s="8"/>
      <c r="K54" s="8"/>
      <c r="L54" s="8"/>
      <c r="M54" s="8"/>
      <c r="N54" s="2"/>
    </row>
    <row r="55" spans="1:14">
      <c r="A55" s="8"/>
      <c r="B55" s="8"/>
      <c r="C55" s="8"/>
      <c r="D55" s="9"/>
      <c r="E55" s="9"/>
      <c r="F55" s="8"/>
      <c r="G55" s="9"/>
      <c r="H55" s="8"/>
      <c r="I55" s="8"/>
      <c r="J55" s="8"/>
      <c r="K55" s="8"/>
      <c r="L55" s="8"/>
      <c r="M55" s="8"/>
      <c r="N55" s="2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2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2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2"/>
    </row>
  </sheetData>
  <mergeCells count="15">
    <mergeCell ref="A5:N5"/>
    <mergeCell ref="A7:A9"/>
    <mergeCell ref="B7:B9"/>
    <mergeCell ref="C7:C9"/>
    <mergeCell ref="D7:G7"/>
    <mergeCell ref="K7:K9"/>
    <mergeCell ref="L7:L9"/>
    <mergeCell ref="M7:M9"/>
    <mergeCell ref="H7:J7"/>
    <mergeCell ref="O35:W35"/>
    <mergeCell ref="O33:W33"/>
    <mergeCell ref="O11:AA11"/>
    <mergeCell ref="N7:N9"/>
    <mergeCell ref="F8:G8"/>
    <mergeCell ref="H9:J9"/>
  </mergeCells>
  <printOptions horizontalCentered="1"/>
  <pageMargins left="0.23622047244094491" right="0.23622047244094491" top="0.35433070866141736" bottom="0.74803149606299213" header="0.35433070866141736" footer="0.31496062992125984"/>
  <pageSetup paperSize="9" scale="4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2025-12-18T12:13:59Z</cp:lastPrinted>
  <dcterms:created xsi:type="dcterms:W3CDTF">2005-04-22T01:58:34Z</dcterms:created>
  <dcterms:modified xsi:type="dcterms:W3CDTF">2026-01-19T07:27:35Z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